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090" tabRatio="760" activeTab="1"/>
  </bookViews>
  <sheets>
    <sheet name="Portada" sheetId="1" r:id="rId1"/>
    <sheet name="38 S190" sheetId="2" r:id="rId2"/>
    <sheet name="38 S191" sheetId="3" r:id="rId3"/>
    <sheet name="38 S192" sheetId="4" r:id="rId4"/>
    <sheet name="38 S225" sheetId="5" r:id="rId5"/>
    <sheet name="38 U001" sheetId="6" r:id="rId6"/>
    <sheet name="38 U003" sheetId="7" r:id="rId7"/>
  </sheets>
  <definedNames>
    <definedName name="_xlnm.Print_Area" localSheetId="1">'38 S190'!$B$2:$U$38</definedName>
    <definedName name="_xlnm.Print_Area" localSheetId="2">'38 S191'!$B$2:$U$35</definedName>
    <definedName name="_xlnm.Print_Area" localSheetId="3">'38 S192'!$B$2:$U$36</definedName>
    <definedName name="_xlnm.Print_Area" localSheetId="4">'38 S225'!$B$2:$U$38</definedName>
    <definedName name="_xlnm.Print_Area" localSheetId="5">'38 U001'!$B$2:$U$36</definedName>
    <definedName name="_xlnm.Print_Area" localSheetId="6">'38 U003'!$B$2:$U$42</definedName>
    <definedName name="_xlnm.Print_Area" localSheetId="0">Portada!$B$1:$AD$86</definedName>
    <definedName name="_xlnm.Print_Titles" localSheetId="1">'38 S190'!$1:$4</definedName>
    <definedName name="_xlnm.Print_Titles" localSheetId="2">'38 S191'!$1:$4</definedName>
    <definedName name="_xlnm.Print_Titles" localSheetId="3">'38 S192'!$1:$4</definedName>
    <definedName name="_xlnm.Print_Titles" localSheetId="4">'38 S225'!$1:$4</definedName>
    <definedName name="_xlnm.Print_Titles" localSheetId="5">'38 U001'!$1:$4</definedName>
    <definedName name="_xlnm.Print_Titles" localSheetId="6">'38 U003'!$1:$4</definedName>
    <definedName name="_xlnm.Print_Titles" localSheetId="0">Portada!$1:$4</definedName>
  </definedNames>
  <calcPr calcId="145621"/>
</workbook>
</file>

<file path=xl/calcChain.xml><?xml version="1.0" encoding="utf-8"?>
<calcChain xmlns="http://schemas.openxmlformats.org/spreadsheetml/2006/main">
  <c r="U25" i="7" l="1"/>
  <c r="U24" i="7"/>
  <c r="U23" i="7"/>
  <c r="U22" i="7"/>
  <c r="U21" i="7"/>
  <c r="U20" i="7"/>
  <c r="U25" i="6"/>
  <c r="U24" i="6"/>
  <c r="U23" i="6"/>
  <c r="U22" i="6"/>
  <c r="U21" i="6"/>
  <c r="U20" i="6"/>
  <c r="U24" i="5"/>
  <c r="U23" i="5"/>
  <c r="U22" i="5"/>
  <c r="U21" i="5"/>
  <c r="U20" i="5"/>
  <c r="U25" i="4"/>
  <c r="U24" i="4"/>
  <c r="U23" i="4"/>
  <c r="U22" i="4"/>
  <c r="U21" i="4"/>
  <c r="U20" i="4"/>
  <c r="U24" i="3"/>
  <c r="U23" i="3"/>
  <c r="U22" i="3"/>
  <c r="U21" i="3"/>
  <c r="U20" i="3"/>
  <c r="U27" i="2"/>
  <c r="U26" i="2"/>
  <c r="U25" i="2"/>
  <c r="U24" i="2"/>
  <c r="U23" i="2"/>
  <c r="U22" i="2"/>
  <c r="U21" i="2"/>
  <c r="U20" i="2"/>
</calcChain>
</file>

<file path=xl/sharedStrings.xml><?xml version="1.0" encoding="utf-8"?>
<sst xmlns="http://schemas.openxmlformats.org/spreadsheetml/2006/main" count="632" uniqueCount="204">
  <si>
    <t>Informes sobre la Situación Económica,
las Finanzas Públicas y la Deuda Pública</t>
  </si>
  <si>
    <t xml:space="preserve">    Segundo Trimestre 2014</t>
  </si>
  <si>
    <t>Ramo 38
Consejo Nacional de Ciencia y Tecnología</t>
  </si>
  <si>
    <t>Programas presupuestarios cuya MIR se incluye en el reporte</t>
  </si>
  <si>
    <t xml:space="preserve">S-190 Becas de posgrado y otras modalidades de apoyo a la calidad
S-191 Sistema Nacional de Investigadores
S-192 Fortalecimiento a nivel sectorial de las capacidades científicas, tecnológicas y de innovación
S-225 Fortalecimiento en las Entidades Federativas de las capacidades científicas, tecnológicas y de innovación.
U-001 Apoyos para estudios e investigaciones
U-003 Innovación tecnológica para negocios de alto valor agregado, tecnologías precursoras y competitividad de las empresas
</t>
  </si>
  <si>
    <t xml:space="preserve">      Segundo Trimestre 2014</t>
  </si>
  <si>
    <t>DATOS DEL PROGRAMA</t>
  </si>
  <si>
    <t>Programa presupuestario</t>
  </si>
  <si>
    <t>S190</t>
  </si>
  <si>
    <t>Becas de posgrado y otras modalidades de apoyo a la calidad</t>
  </si>
  <si>
    <t>Ramo</t>
  </si>
  <si>
    <t>38</t>
  </si>
  <si>
    <t>Consejo Nacional de Ciencia y Tecnología</t>
  </si>
  <si>
    <t>Unidad responsable</t>
  </si>
  <si>
    <t>90X-Consejo Nacional de Ciencia y Tecnología</t>
  </si>
  <si>
    <t>Enfoques transversales</t>
  </si>
  <si>
    <t>Clasificación Funcional</t>
  </si>
  <si>
    <t>Finalidad</t>
  </si>
  <si>
    <t>3 - Desarrollo Económico</t>
  </si>
  <si>
    <t>Función</t>
  </si>
  <si>
    <t>8 - Ciencia, Tecnología e Innovación</t>
  </si>
  <si>
    <t>Subfunción</t>
  </si>
  <si>
    <t>1 - Ciencia, Tecnología e Innovación</t>
  </si>
  <si>
    <t>Actividad Institucional</t>
  </si>
  <si>
    <t>6 - Apoyo a la formación de capital humano</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</si>
  <si>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</si>
  <si>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</si>
  <si>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</si>
  <si>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</si>
  <si>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</si>
  <si>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</si>
  <si>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</si>
  <si>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</si>
  <si>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</si>
  <si>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</si>
  <si>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</si>
  <si>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</si>
  <si>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</si>
  <si>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</si>
  <si>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</si>
  <si>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hacer del desarrollo científico, tecnológico y la innovación pilares para el progreso económico y social sostenible mediante  la formacion y fortalecimiento del capital humano de alto nivel</t>
  </si>
  <si>
    <r>
      <t>Investigadores por cada mil de la PEA</t>
    </r>
    <r>
      <rPr>
        <i/>
        <sz val="10"/>
        <color indexed="30"/>
        <rFont val="Soberana Sans"/>
        <family val="3"/>
      </rPr>
      <t xml:space="preserve">
</t>
    </r>
  </si>
  <si>
    <t>(Número de Investigadores en el año t / Total Población Económicamente Activa en el año t)*1000</t>
  </si>
  <si>
    <t>Índice</t>
  </si>
  <si>
    <t>Estratégico-Eficacia-Anual</t>
  </si>
  <si>
    <t>N/A</t>
  </si>
  <si>
    <t>Propósito</t>
  </si>
  <si>
    <t>Los estudiantes egresados de licenciatura y posgrado reciben  formación de posgrado de calidad en áreas y sectores estratégicos</t>
  </si>
  <si>
    <t>(Becarios de posgrado del CONACYT graduados en áreas de ciencias e ingeniería en el año t / Total de becarios de posgrado del CONACYT graduados en el año t) *100</t>
  </si>
  <si>
    <t>Porcentaje</t>
  </si>
  <si>
    <t>Componente</t>
  </si>
  <si>
    <t>A Apoyos a jóvenes talentos otorgados</t>
  </si>
  <si>
    <r>
      <t>Porcentaje de apoyos otorgados a jóvenes talentos</t>
    </r>
    <r>
      <rPr>
        <i/>
        <sz val="10"/>
        <color indexed="30"/>
        <rFont val="Soberana Sans"/>
        <family val="3"/>
      </rPr>
      <t xml:space="preserve">
</t>
    </r>
  </si>
  <si>
    <t>(No. de apoyos otorgados a jóvenes talentos en el año t / No. de solicitudes recibidas para un apoyo para jóvenes talentos en el año t)*100</t>
  </si>
  <si>
    <t>Gestión-Eficacia-Anual</t>
  </si>
  <si>
    <t/>
  </si>
  <si>
    <t>B Registro otorgado a Programas de Posgrado de nivel de Competencia Internacional y Consolidados en el Programa Nacional de Posgrados de Calidad.</t>
  </si>
  <si>
    <t>(Número de programas consolidados y de competencia internacional en el Programa Nacional de Posgrados de Calidad en el año t / Número de Programas en el Programa Nacional de Posgrados de Calidad en el año t)*100</t>
  </si>
  <si>
    <t>Estratégico-Calidad-Anual</t>
  </si>
  <si>
    <t>C Becas para estudios de posgrado otorgadas</t>
  </si>
  <si>
    <t>(Becas de posgrado otorgadas en el año t / Total de solicitudes recibidas en el año t)*100</t>
  </si>
  <si>
    <t>Actividad</t>
  </si>
  <si>
    <t>B 1 Evaluación de solicitudes de programas de nuevo ingreso al Programa Nacional de Posgrados de Calidad (PNPC)</t>
  </si>
  <si>
    <r>
      <t>Porcentaje de solicitudes de nuevo ingreso al PNPC dictaminadas a tiempo</t>
    </r>
    <r>
      <rPr>
        <i/>
        <sz val="10"/>
        <color indexed="30"/>
        <rFont val="Soberana Sans"/>
        <family val="3"/>
      </rPr>
      <t xml:space="preserve">
</t>
    </r>
  </si>
  <si>
    <t>(No de solicitudes de programas de nuevo ingreso al PNPC dictaminadas en tiempo  en el año n/ No de solicitudes de programas de nuevo ingreso al PNPC recibidas en el año n )*100</t>
  </si>
  <si>
    <t>Gestión-Eficiencia-Anual</t>
  </si>
  <si>
    <t>C 2 Fomentar el interés de los estudiantes para cursar un posgrado de calidad</t>
  </si>
  <si>
    <r>
      <t>Porcentaje de incremento del número de jóvenes  participando en eventos de promoción y difusión del posgrado.</t>
    </r>
    <r>
      <rPr>
        <i/>
        <sz val="10"/>
        <color indexed="30"/>
        <rFont val="Soberana Sans"/>
        <family val="3"/>
      </rPr>
      <t xml:space="preserve">
</t>
    </r>
  </si>
  <si>
    <t>(Número de jóvenes participando en eventos de difusión y promoción de los programas de posgrado realizados en el año t/ Número de jóvenes participando en eventos de difusión y promoción de los programas de posgrado realizados en el año t-1)-1*100)</t>
  </si>
  <si>
    <t>C 3 Evaluación de solicitudes de becas</t>
  </si>
  <si>
    <r>
      <t>Porcentaje de solicitudes para obtener una beca de posgrado dictaminadas a tiempo</t>
    </r>
    <r>
      <rPr>
        <i/>
        <sz val="10"/>
        <color indexed="30"/>
        <rFont val="Soberana Sans"/>
        <family val="3"/>
      </rPr>
      <t xml:space="preserve">
</t>
    </r>
  </si>
  <si>
    <t>(No. de solicitudes dictaminadas de acuerdo a los tiempos indicados en la convocatoria en el año t / No. de solicitudes dictaminadas en el año t)*100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</si>
  <si>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</si>
  <si>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</si>
  <si>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</si>
  <si>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</si>
  <si>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</si>
  <si>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</si>
  <si>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</si>
  <si>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</si>
  <si>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</si>
  <si>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</si>
  <si>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</si>
  <si>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t>S191</t>
  </si>
  <si>
    <t>Sistema Nacional de Investigadores</t>
  </si>
  <si>
    <t>7 - Apoyo al ingreso y fomento al desarrollo de los investigadores de mérito</t>
  </si>
  <si>
    <t xml:space="preserve">Contribuir a hacer del desarrollo científico, tecnológico y la innovación pilares para el progreso económico y social sostenible mediante la formación y fortalecimiento del capital humano de alto nivel </t>
  </si>
  <si>
    <t xml:space="preserve">(Número de Investigadores en el año t / Total Población Económicamente Activa en el año t)*1000   </t>
  </si>
  <si>
    <t>Los investigadores reciben una distinción que acredita su capacidad para producir investigación de calidad</t>
  </si>
  <si>
    <t>(Número de citas recibidas en el año en curso relacionadas con los artículos publicados en los 5 años precedentes / número de artículos publicados en los cinco años precedentes al año de análisis)</t>
  </si>
  <si>
    <t>Razón: Relación de citas por artículo</t>
  </si>
  <si>
    <t>A Distinciones fundamentadas otorgadas a los investigadores</t>
  </si>
  <si>
    <r>
      <t xml:space="preserve">Porcentaje de investigadores del SNI en la Población Económicamente Activa (PEA) ocupada en ciencia y tecnología con estudios de doctorado </t>
    </r>
    <r>
      <rPr>
        <i/>
        <sz val="10"/>
        <color indexed="30"/>
        <rFont val="Soberana Sans"/>
        <family val="3"/>
      </rPr>
      <t xml:space="preserve">
</t>
    </r>
  </si>
  <si>
    <t>(Investigadores vigentes del SNI en el año t / Personas con estudios de doctorado en la PEA ocupada en el año t)*100</t>
  </si>
  <si>
    <t>A 1 Administración de investigadores vigentes</t>
  </si>
  <si>
    <r>
      <t>Porcentaje de dictámenes emitidos con respecto a las solicitudes investigadores vigentes en el SNI</t>
    </r>
    <r>
      <rPr>
        <i/>
        <sz val="10"/>
        <color indexed="30"/>
        <rFont val="Soberana Sans"/>
        <family val="3"/>
      </rPr>
      <t xml:space="preserve">
</t>
    </r>
  </si>
  <si>
    <t>(Número de dictámenes positivos emitidos a investigadores vigentes en el año t / Total de solicitudes recibidas de investigadores vigentes en el año t) x 100</t>
  </si>
  <si>
    <t>A 2 Atención de solicitudes nuevas</t>
  </si>
  <si>
    <r>
      <t xml:space="preserve">Tasa de variación de investigadores nacionales vigentes </t>
    </r>
    <r>
      <rPr>
        <i/>
        <sz val="10"/>
        <color indexed="30"/>
        <rFont val="Soberana Sans"/>
        <family val="3"/>
      </rPr>
      <t xml:space="preserve">
</t>
    </r>
  </si>
  <si>
    <t>((Investigadores vigentes en el año t / investigadores vigentes en el año t-1)-1)*100</t>
  </si>
  <si>
    <t>Tasa de variación</t>
  </si>
  <si>
    <t>S192</t>
  </si>
  <si>
    <t>Fortalecimiento a nivel sectorial de las capacidades científicas, tecnológicas y de innovación</t>
  </si>
  <si>
    <t>9 - Fortalecimiento a la capacidad científica, tecnológica y de innovación</t>
  </si>
  <si>
    <t xml:space="preserve">Contribuir a hacer del desarrollo científico, tecnológico y la innovación pilares para el progreso económico y social sostenible mediante la transferencia y el aprovechamiento del conocimiento. </t>
  </si>
  <si>
    <r>
      <t>Gasto en Investigación y Desarrollo Experimental respecto al PIB</t>
    </r>
    <r>
      <rPr>
        <i/>
        <sz val="10"/>
        <color indexed="30"/>
        <rFont val="Soberana Sans"/>
        <family val="3"/>
      </rPr>
      <t xml:space="preserve">
</t>
    </r>
  </si>
  <si>
    <t>(Gasto en Investigación y Desarrollo Experimental en el año t) / (Producto Interno Bruto en el año t)*100</t>
  </si>
  <si>
    <t>Los proponentes que atienden las demandas de los sectores establecidas en cada convocatoria promueven el desarrollo y la consolidación de las capacidades científicas, tecnológicas y de Innovación de los Sectores</t>
  </si>
  <si>
    <r>
      <t>Porcentaje de demandas específicas atendidas</t>
    </r>
    <r>
      <rPr>
        <i/>
        <sz val="10"/>
        <color indexed="30"/>
        <rFont val="Soberana Sans"/>
        <family val="3"/>
      </rPr>
      <t xml:space="preserve">
</t>
    </r>
  </si>
  <si>
    <t>Número de demandas publicadas con, al menos, un proyecto apoyado en el año t / Número total de demandas publicadas en el año t * 100</t>
  </si>
  <si>
    <t>A Apoyos económicos para la atención de las Demandas de los sectores otorgados</t>
  </si>
  <si>
    <t>(Número de proyectos apoyados economicamente en el año t / Numero de propuestas aprobadas con dictamen aprobatorio de  evaluación en el año t)*100</t>
  </si>
  <si>
    <t>A 1 Formalización de proyectos</t>
  </si>
  <si>
    <r>
      <t>Porcentaje de convocatorias formalizadas en tiempo</t>
    </r>
    <r>
      <rPr>
        <i/>
        <sz val="10"/>
        <color indexed="30"/>
        <rFont val="Soberana Sans"/>
        <family val="3"/>
      </rPr>
      <t xml:space="preserve">
</t>
    </r>
  </si>
  <si>
    <t>Número de convocatorias de fondos sectoriales que formalizan al menos el 80% de sus proyectos apoyados en un periodo menor o igual a 90 días en el año t / Total de convocatorias emitidas en el año t * 100</t>
  </si>
  <si>
    <t>Gestión-Calidad-Anual</t>
  </si>
  <si>
    <t>A 2 Evaluación de propuestas</t>
  </si>
  <si>
    <r>
      <t>Porcentaje de cumplimiento del proceso de evaluación</t>
    </r>
    <r>
      <rPr>
        <i/>
        <sz val="10"/>
        <color indexed="30"/>
        <rFont val="Soberana Sans"/>
        <family val="3"/>
      </rPr>
      <t xml:space="preserve">
</t>
    </r>
  </si>
  <si>
    <t>(Número de convocatorias de fondos sectoriales que publican resultados en un periodo menor o igual a 80 días hábiles desde el cierre de una convocatoria hasta la publicación de resultados en el año t / Total de convocatorias emitidas en el año t) * 100</t>
  </si>
  <si>
    <t>A 3 Seguimiento de proyectos</t>
  </si>
  <si>
    <r>
      <t>Porcentaje de proyectos que cuentan con informe técnico final favorable</t>
    </r>
    <r>
      <rPr>
        <i/>
        <sz val="10"/>
        <color indexed="30"/>
        <rFont val="Soberana Sans"/>
        <family val="3"/>
      </rPr>
      <t xml:space="preserve">
</t>
    </r>
  </si>
  <si>
    <t>(Número de proyectos concluidos que cumplen con el informe técnico final favorable en el año t/ Número de proyectos concluidos técnicamente en el año t)*100</t>
  </si>
  <si>
    <r>
      <t xml:space="preserve">Gasto en Investigación y Desarrollo Experimental respecto al PIB
</t>
    </r>
    <r>
      <rPr>
        <sz val="10"/>
        <rFont val="Soberana Sans"/>
        <family val="2"/>
      </rPr>
      <t>Sin Información,Sin Justificación</t>
    </r>
  </si>
  <si>
    <t>S225</t>
  </si>
  <si>
    <t>Fortalecimiento en las Entidades Federativas de las capacidades científicas, tecnológicas y de innovación.</t>
  </si>
  <si>
    <t>Contribuir a hacer del desarrollo científico, tecnológico y la innovación pilares para el progreso económico y social sostenible, mediante el impulso al desarrollo de las vocaciones y capacidades científicas, tecnológicas y de innovación locales.</t>
  </si>
  <si>
    <t>Los sistemas estatales de ciencia, tecnología e innovación fortalecen sus capacidades científicas y tecnológicas.  Nota: Se entiende por capacidades de CTI : Centros de Investigación, IES, empresas innovadoras, laboratorios y plantas piloto, parques tecnológicos, clústers; capital humano especializado; redes de investigación</t>
  </si>
  <si>
    <t>(Número de demandas con al menos un proyecto apoyado / total de demandas publicadas en el año t) * 100</t>
  </si>
  <si>
    <t>A Apoyos económicos para proyectos de ciencia, tecnología o innovación de carácter estatal otorgados</t>
  </si>
  <si>
    <r>
      <t>Porcentaje de apoyos otorgados</t>
    </r>
    <r>
      <rPr>
        <i/>
        <sz val="10"/>
        <color indexed="30"/>
        <rFont val="Soberana Sans"/>
        <family val="3"/>
      </rPr>
      <t xml:space="preserve">
</t>
    </r>
  </si>
  <si>
    <t>(Número. de apoyos otorgados en el año t / Número de solicitudes de apoyo evaluadas en el año t) * 100</t>
  </si>
  <si>
    <t>Gestión-Eficiencia-Trimestral</t>
  </si>
  <si>
    <t>A 1 Seguimiento de proyectos</t>
  </si>
  <si>
    <r>
      <t>Porcentaje de proyectos terminados con evaluación final satisfactoria</t>
    </r>
    <r>
      <rPr>
        <i/>
        <sz val="10"/>
        <color indexed="30"/>
        <rFont val="Soberana Sans"/>
        <family val="3"/>
      </rPr>
      <t xml:space="preserve">
</t>
    </r>
  </si>
  <si>
    <t>(Nº de proyectos con evaluación final satisfactoria en el año t/ Nº de proyectos terminados en el año t)*100</t>
  </si>
  <si>
    <t>A 2 Administración de las convocatorias</t>
  </si>
  <si>
    <r>
      <t>Porcentaje de convocatorias evaluadas en tiempo</t>
    </r>
    <r>
      <rPr>
        <i/>
        <sz val="10"/>
        <color indexed="30"/>
        <rFont val="Soberana Sans"/>
        <family val="3"/>
      </rPr>
      <t xml:space="preserve">
</t>
    </r>
  </si>
  <si>
    <t>(Número de convocatorias evaluadas en un máximo de 30 días naturales en el año t/total de convocatorias evaluadas en el año t) * 100</t>
  </si>
  <si>
    <r>
      <t xml:space="preserve">Porcentaje de apoyos otorgados
</t>
    </r>
    <r>
      <rPr>
        <sz val="10"/>
        <rFont val="Soberana Sans"/>
        <family val="2"/>
      </rPr>
      <t xml:space="preserve"> Causa : Independientemente de que las cifras presentadas son preliminares. Una de las razones por las que disminuyó el indicador respecto a la meta programada,  se debe a que como parte de las políticas de la nueva administración, se está  procurando regularizar y  cerrar los proyectos que se encuentran atrasados, antes de aprobar proyectos, por lo que algunos Comités Técnicos y de Administración no están autorizando apoyos a nuevos proyectos. Adicionalmente, en algunos casos las propuestas presentadas no cubrieron las expectativas de las demandas convocadas por los Fondos, por lo que fueron rechazadas y las convocatorias que se publicaron en 2014 están aun en proceso de evaluación por lo que los resultados se publicaran a partir del 3 trimestre. Efecto: Se publicaron convocatorias de mayor complejidad  y en algunos casos las propuestas presentadas no cubrieron las expectativas de las demandas convocadas por los Fondos, y en otros casos los resultados se publicaran a partir del 3er trimestre. Otros Motivos:</t>
    </r>
  </si>
  <si>
    <r>
      <t xml:space="preserve">Porcentaje de proyectos terminados con evaluación final satisfactoria
</t>
    </r>
    <r>
      <rPr>
        <sz val="10"/>
        <rFont val="Soberana Sans"/>
        <family val="2"/>
      </rPr>
      <t xml:space="preserve"> Causa : Independientemente de que las cifras presentadas son preliminares. Los Fondos Mixtos han mantenido y reforzado la estrategia de seguimiento de proyectos para su óptima conclusión. Efecto: La meta se supero en 51.04  puntos porcentuales, derivado a que se aplicaron estrategias más estrictas para el seguimiento de proyectos. Otros Motivos:</t>
    </r>
  </si>
  <si>
    <r>
      <t xml:space="preserve">Porcentaje de convocatorias evaluadas en tiempo
</t>
    </r>
    <r>
      <rPr>
        <sz val="10"/>
        <rFont val="Soberana Sans"/>
        <family val="2"/>
      </rPr>
      <t xml:space="preserve"> Causa : Independientemente de que las cifras presentadas son preliminares. Durante el 2014, las Secretarías Técnicas de los Fondos Mixtos siguen aplicando estrategias para reducir tiempos de evaluación, a fin de dar resultados con oportunidad. Efecto: De acuerdo a la tendencia de los años anteriores, se fijó como meta para el presente ejercicio un indice del 80 para la evaluación de propuestas. Para este periodo se logró evaluar mas convocatoria en menos tiempo. Por ello, la meta se superó en un 5.88% respecto de lo programado lo cual se expresa en un índice de 88.24 Otros Motivos:</t>
    </r>
  </si>
  <si>
    <t>U001</t>
  </si>
  <si>
    <t>Apoyos para estudios e investigaciones</t>
  </si>
  <si>
    <t>9ZW-Centro de Investigación Científica y de Educación Superior de Ensenada, Baja California</t>
  </si>
  <si>
    <t>8 - Formación de recursos humanos en Centros Públicos de Investigación</t>
  </si>
  <si>
    <t>Contribuir a hacer del desarrollo científico, tecnológico y la innovación pilares para el progreso económico y social sostenible mediante la formación y fortalecimiento de capital humano de alto nivel.</t>
  </si>
  <si>
    <t>Los Centros de Investigación  forman recursos humanos de alto nivel para atender necesidades de sectores y regiones.</t>
  </si>
  <si>
    <t>(Número de proyectos de investigación orientados al desarrollo socio-económico + Número de tesis de posgrado concluidas orientados al desarrollo socio-económico / Número total de proyectos de investigación + Número total de tesis de posgrado concluidas)*100</t>
  </si>
  <si>
    <t>A Apoyos económicos para  estudios de posgrado otorgados</t>
  </si>
  <si>
    <r>
      <t xml:space="preserve">Eficiencia terminal </t>
    </r>
    <r>
      <rPr>
        <i/>
        <sz val="10"/>
        <color indexed="30"/>
        <rFont val="Soberana Sans"/>
        <family val="3"/>
      </rPr>
      <t xml:space="preserve">
</t>
    </r>
  </si>
  <si>
    <t>(Número de alumnos graduados por cohorte / Número de alumnos matriculados por cohorte)</t>
  </si>
  <si>
    <t>INDICE</t>
  </si>
  <si>
    <t>B Créditos educativos entregados (aplica solo para FIDERH)</t>
  </si>
  <si>
    <r>
      <t>Tasa de variación de créditos educativos</t>
    </r>
    <r>
      <rPr>
        <i/>
        <sz val="10"/>
        <color indexed="30"/>
        <rFont val="Soberana Sans"/>
        <family val="3"/>
      </rPr>
      <t xml:space="preserve">
</t>
    </r>
  </si>
  <si>
    <t>((Créditos educativos otorgados en el año t/ Créditos educativos otorgados en el año t-1)-1)*100</t>
  </si>
  <si>
    <t>Crédito</t>
  </si>
  <si>
    <t>A 1 Impartición de  programas de licenciatura y/o de posgrado</t>
  </si>
  <si>
    <r>
      <t xml:space="preserve">Generación de capital humano de alto nivel </t>
    </r>
    <r>
      <rPr>
        <i/>
        <sz val="10"/>
        <color indexed="30"/>
        <rFont val="Soberana Sans"/>
        <family val="3"/>
      </rPr>
      <t xml:space="preserve">
</t>
    </r>
  </si>
  <si>
    <t>(Número de graduados en programas de especialidad del PNP + Número de graduados en programas de maestría del PNP / Total de Investigadores)*100</t>
  </si>
  <si>
    <t>B 2 Atención de solicitudes de Créditos Educativos (aplica solo para FIDERH)</t>
  </si>
  <si>
    <r>
      <t>Tasa de variación de solicitudes de  créditos educativos</t>
    </r>
    <r>
      <rPr>
        <i/>
        <sz val="10"/>
        <color indexed="30"/>
        <rFont val="Soberana Sans"/>
        <family val="3"/>
      </rPr>
      <t xml:space="preserve">
</t>
    </r>
  </si>
  <si>
    <t>((Número de solicitudes recibidas en el año n/Número de solicitudes recibidas en el año n-1)-1)*100</t>
  </si>
  <si>
    <t>Solicitud</t>
  </si>
  <si>
    <t>U003</t>
  </si>
  <si>
    <t>Innovación tecnológica para negocios de alto valor agregado, tecnologías precursoras y competitividad de las empresas</t>
  </si>
  <si>
    <t>4 - Ciencia, Tecnología e Innovación</t>
  </si>
  <si>
    <t>Contribuir a hacer del desarrollo científico, tecnológico y la innovación pilares para el progreso económico y social sostenible mediante la transferencia y el aprovechamiento del conocimiento.</t>
  </si>
  <si>
    <t>Las empresas invierten en proyectos de innovación basados en desarrollos tecnológicos</t>
  </si>
  <si>
    <t>(Inversión de las empresas asociada a proyectos para Investigación Desarrollo Tecnológico e Innovación en el año t / Monto total otorgado en el año t)</t>
  </si>
  <si>
    <t>Índice multiplicador</t>
  </si>
  <si>
    <t>A Estímulos económicos complementarios para la inversión en proyectos de innovación basados en tecnología otorgados</t>
  </si>
  <si>
    <r>
      <t>Porcentaje de estímulos económicos complementarios otorgados</t>
    </r>
    <r>
      <rPr>
        <i/>
        <sz val="10"/>
        <color indexed="30"/>
        <rFont val="Soberana Sans"/>
        <family val="3"/>
      </rPr>
      <t xml:space="preserve">
</t>
    </r>
  </si>
  <si>
    <t xml:space="preserve">(Número de Proyectos apoyados en el año t / Número de proyectos con dictamen aprobatorio  en el año t )*100 </t>
  </si>
  <si>
    <r>
      <t>Porcentaje de cumplimiento en el reporte de resultados</t>
    </r>
    <r>
      <rPr>
        <i/>
        <sz val="10"/>
        <color indexed="30"/>
        <rFont val="Soberana Sans"/>
        <family val="3"/>
      </rPr>
      <t xml:space="preserve">
</t>
    </r>
  </si>
  <si>
    <t>(Número de informes técnicos recibidos en el año t/ Número total de informes técnicos con compromiso de entrega en el año t)*100</t>
  </si>
  <si>
    <t>A 2 Formalización de los apoyos aprobados</t>
  </si>
  <si>
    <r>
      <t>Porcentaje de proyectos formalizados en tiempo</t>
    </r>
    <r>
      <rPr>
        <i/>
        <sz val="10"/>
        <color indexed="30"/>
        <rFont val="Soberana Sans"/>
        <family val="3"/>
      </rPr>
      <t xml:space="preserve">
</t>
    </r>
  </si>
  <si>
    <t>(Número de proyectos formalizados en  60 días naturales en el año t / Número de proyectos aprobados en el año t )*100</t>
  </si>
  <si>
    <t>A 3 Administración de convocatorias</t>
  </si>
  <si>
    <r>
      <t>Porcentaje de proyectos evaluados en los plazos comprometidos</t>
    </r>
    <r>
      <rPr>
        <i/>
        <sz val="10"/>
        <color indexed="30"/>
        <rFont val="Soberana Sans"/>
        <family val="3"/>
      </rPr>
      <t xml:space="preserve">
</t>
    </r>
  </si>
  <si>
    <t>(Número de propuestas evaluadas en tiempo en el año t / Número de propuestas enviadas a evaluar en el año t)*100</t>
  </si>
  <si>
    <r>
      <t xml:space="preserve">Efecto multiplicador del estímulo económico complementario
</t>
    </r>
    <r>
      <rPr>
        <sz val="10"/>
        <rFont val="Soberana Sans"/>
        <family val="2"/>
      </rPr>
      <t>Sin Información,Sin Justificación</t>
    </r>
  </si>
  <si>
    <r>
      <t xml:space="preserve">Porcentaje de estímulos económicos complementarios otorgados
</t>
    </r>
    <r>
      <rPr>
        <sz val="10"/>
        <rFont val="Soberana Sans"/>
        <family val="2"/>
      </rPr>
      <t>Sin Información,Sin Justificación</t>
    </r>
  </si>
  <si>
    <r>
      <t xml:space="preserve">Porcentaje de cumplimiento en el reporte de resultados
</t>
    </r>
    <r>
      <rPr>
        <sz val="10"/>
        <rFont val="Soberana Sans"/>
        <family val="2"/>
      </rPr>
      <t>Sin Información,Sin Justificación</t>
    </r>
  </si>
  <si>
    <r>
      <t xml:space="preserve">Porcentaje de proyectos formalizados en tiempo
</t>
    </r>
    <r>
      <rPr>
        <sz val="10"/>
        <rFont val="Soberana Sans"/>
        <family val="2"/>
      </rPr>
      <t>Sin Información,Sin Justificación</t>
    </r>
  </si>
  <si>
    <r>
      <t xml:space="preserve">Porcentaje de proyectos evaluados en los plazos comprometidos
</t>
    </r>
    <r>
      <rPr>
        <sz val="10"/>
        <rFont val="Soberana Sans"/>
        <family val="2"/>
      </rPr>
      <t>Sin Información,Sin Justificación</t>
    </r>
  </si>
  <si>
    <t>ALINEACIÓN</t>
  </si>
  <si>
    <t>Plan Nacional de Desarrollo 2013-2018</t>
  </si>
  <si>
    <t>Metas Nacionales</t>
  </si>
  <si>
    <t>3      -      México con Educación de Calidad</t>
  </si>
  <si>
    <t>Objetivo</t>
  </si>
  <si>
    <t>5      -       Hacer del desarrollo científico, tecnológico y la innovación pilares para el progreso económico y social sostenible</t>
  </si>
  <si>
    <t>Estrategia</t>
  </si>
  <si>
    <t>2      -      Contribuir a la formación y fortalecimiento del capital humano de alto nivel</t>
  </si>
  <si>
    <t>4      -       Contribuir a la transferencia y aprovechamiento del conocimiento, vinculando a las instituciones de educación superior y los centros de investigación con los sectores público, social y privado</t>
  </si>
  <si>
    <t>3      -       Impulsar el desarrollo de las vocaciones y capacidades científicas, tecnológicas y de innovación locales, para fortalecer el desarrollo regional sustentable e incluyente</t>
  </si>
  <si>
    <r>
      <t>Porcentaje de graduados de posgrado en áreas científicas e ingenierías.</t>
    </r>
    <r>
      <rPr>
        <i/>
        <sz val="10"/>
        <color indexed="30"/>
        <rFont val="Soberana Sans"/>
        <family val="3"/>
      </rPr>
      <t xml:space="preserve">
</t>
    </r>
    <r>
      <rPr>
        <b/>
        <i/>
        <sz val="10"/>
        <color indexed="30"/>
        <rFont val="Soberana Sans"/>
        <family val="3"/>
      </rPr>
      <t>Indicador Seleccionado</t>
    </r>
  </si>
  <si>
    <r>
      <t>Porcentaje de programas consolidados y de competencia internacional</t>
    </r>
    <r>
      <rPr>
        <i/>
        <sz val="10"/>
        <color indexed="30"/>
        <rFont val="Soberana Sans"/>
        <family val="3"/>
      </rPr>
      <t xml:space="preserve">
</t>
    </r>
    <r>
      <rPr>
        <b/>
        <i/>
        <sz val="10"/>
        <color indexed="30"/>
        <rFont val="Soberana Sans"/>
        <family val="3"/>
      </rPr>
      <t>Indicador Seleccionado</t>
    </r>
  </si>
  <si>
    <r>
      <t>Porcentaje de becas de posgrado otorgadas</t>
    </r>
    <r>
      <rPr>
        <i/>
        <sz val="10"/>
        <color indexed="30"/>
        <rFont val="Soberana Sans"/>
        <family val="3"/>
      </rPr>
      <t xml:space="preserve">
</t>
    </r>
    <r>
      <rPr>
        <b/>
        <i/>
        <sz val="10"/>
        <color indexed="30"/>
        <rFont val="Soberana Sans"/>
        <family val="3"/>
      </rPr>
      <t>Indicador Seleccionado</t>
    </r>
  </si>
  <si>
    <r>
      <t>Factor de impacto en análisis quinquenal de los artículos publicados por científicos mexicanos</t>
    </r>
    <r>
      <rPr>
        <i/>
        <sz val="10"/>
        <color indexed="30"/>
        <rFont val="Soberana Sans"/>
        <family val="3"/>
      </rPr>
      <t xml:space="preserve">
</t>
    </r>
    <r>
      <rPr>
        <b/>
        <i/>
        <sz val="10"/>
        <color indexed="30"/>
        <rFont val="Soberana Sans"/>
        <family val="3"/>
      </rPr>
      <t>Indicador Seleccionado</t>
    </r>
  </si>
  <si>
    <r>
      <t>Porcentaje de proyectos apoyados económicamente</t>
    </r>
    <r>
      <rPr>
        <i/>
        <sz val="10"/>
        <color indexed="30"/>
        <rFont val="Soberana Sans"/>
        <family val="3"/>
      </rPr>
      <t xml:space="preserve">
</t>
    </r>
    <r>
      <rPr>
        <b/>
        <i/>
        <sz val="10"/>
        <color indexed="30"/>
        <rFont val="Soberana Sans"/>
        <family val="3"/>
      </rPr>
      <t>Indicador Seleccionado</t>
    </r>
  </si>
  <si>
    <r>
      <t>Porcentaje de atención de demandas regionales en ciencia y tecnología</t>
    </r>
    <r>
      <rPr>
        <i/>
        <sz val="10"/>
        <color indexed="30"/>
        <rFont val="Soberana Sans"/>
        <family val="3"/>
      </rPr>
      <t xml:space="preserve">
</t>
    </r>
    <r>
      <rPr>
        <b/>
        <i/>
        <sz val="10"/>
        <color indexed="30"/>
        <rFont val="Soberana Sans"/>
        <family val="3"/>
      </rPr>
      <t>Indicador Seleccionado</t>
    </r>
  </si>
  <si>
    <r>
      <t xml:space="preserve">Contribución de conocimiento a la competitividad </t>
    </r>
    <r>
      <rPr>
        <i/>
        <sz val="10"/>
        <color indexed="30"/>
        <rFont val="Soberana Sans"/>
        <family val="3"/>
      </rPr>
      <t xml:space="preserve">
</t>
    </r>
    <r>
      <rPr>
        <b/>
        <i/>
        <sz val="10"/>
        <color indexed="30"/>
        <rFont val="Soberana Sans"/>
        <family val="3"/>
      </rPr>
      <t>Indicador Seleccionado</t>
    </r>
  </si>
  <si>
    <r>
      <t>Efecto multiplicador del estímulo económico complementario</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</si>
</sst>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color indexed="8"/>
      <name val="Soberana Sans"/>
      <family val="3"/>
    </font>
    <font>
      <b/>
      <sz val="10"/>
      <color indexed="8"/>
      <name val="Soberana Sans"/>
      <family val="3"/>
    </font>
    <font>
      <b/>
      <i/>
      <sz val="10"/>
      <color indexed="3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
      <patternFill patternType="solid">
        <fgColor theme="0" tint="-0.14999847407452621"/>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style="medium">
        <color rgb="FF000000"/>
      </left>
      <right/>
      <top style="thick">
        <color rgb="FF969696"/>
      </top>
      <bottom style="medium">
        <color rgb="FF000000"/>
      </bottom>
      <diagonal/>
    </border>
    <border>
      <left/>
      <right/>
      <top style="thick">
        <color rgb="FF969696"/>
      </top>
      <bottom style="medium">
        <color rgb="FF000000"/>
      </bottom>
      <diagonal/>
    </border>
    <border>
      <left/>
      <right style="medium">
        <color rgb="FF000000"/>
      </right>
      <top style="thick">
        <color rgb="FF969696"/>
      </top>
      <bottom style="medium">
        <color rgb="FF000000"/>
      </bottom>
      <diagonal/>
    </border>
    <border>
      <left/>
      <right style="thin">
        <color indexed="64"/>
      </right>
      <top style="medium">
        <color rgb="FF000000"/>
      </top>
      <bottom/>
      <diagonal/>
    </border>
    <border>
      <left/>
      <right style="thin">
        <color indexed="64"/>
      </right>
      <top/>
      <bottom style="thick">
        <color rgb="FF969696"/>
      </bottom>
      <diagonal/>
    </border>
    <border>
      <left/>
      <right style="thin">
        <color indexed="64"/>
      </right>
      <top style="medium">
        <color rgb="FF000000"/>
      </top>
      <bottom style="medium">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9">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34" fillId="0" borderId="13" xfId="0" applyFont="1" applyBorder="1" applyAlignment="1">
      <alignment horizontal="left" vertical="center"/>
    </xf>
    <xf numFmtId="0" fontId="35" fillId="0" borderId="0" xfId="0" applyFont="1" applyBorder="1" applyAlignment="1">
      <alignment horizontal="left" vertical="center"/>
    </xf>
    <xf numFmtId="0" fontId="36" fillId="0" borderId="0" xfId="0" applyFont="1" applyBorder="1" applyAlignment="1">
      <alignment horizontal="left" vertical="center"/>
    </xf>
    <xf numFmtId="0" fontId="35" fillId="0" borderId="15" xfId="0" applyFont="1" applyBorder="1" applyAlignment="1">
      <alignment horizontal="left" vertical="center"/>
    </xf>
    <xf numFmtId="0" fontId="35" fillId="0" borderId="13" xfId="0" applyFont="1" applyBorder="1" applyAlignment="1">
      <alignment horizontal="left" vertical="center"/>
    </xf>
    <xf numFmtId="0" fontId="34" fillId="0" borderId="0" xfId="0" applyFont="1" applyBorder="1" applyAlignment="1">
      <alignment horizontal="left" vertical="center"/>
    </xf>
    <xf numFmtId="0" fontId="37" fillId="0" borderId="0" xfId="0" applyFont="1" applyBorder="1" applyAlignment="1">
      <alignment horizontal="left" vertical="center"/>
    </xf>
    <xf numFmtId="0" fontId="35" fillId="0" borderId="64" xfId="0" applyFont="1" applyBorder="1" applyAlignment="1">
      <alignment horizontal="left" vertical="center"/>
    </xf>
    <xf numFmtId="0" fontId="35" fillId="0" borderId="65" xfId="0" applyFont="1" applyBorder="1" applyAlignment="1">
      <alignment horizontal="left" vertical="center"/>
    </xf>
    <xf numFmtId="0" fontId="36" fillId="0" borderId="65" xfId="0" applyFont="1" applyBorder="1" applyAlignment="1">
      <alignment horizontal="left" vertical="center"/>
    </xf>
    <xf numFmtId="0" fontId="35" fillId="0" borderId="66" xfId="0" applyFont="1" applyBorder="1" applyAlignment="1">
      <alignment horizontal="left" vertical="center"/>
    </xf>
    <xf numFmtId="0" fontId="18" fillId="0" borderId="13" xfId="0" applyFont="1" applyBorder="1" applyAlignment="1">
      <alignment horizontal="left" vertical="top" wrapText="1"/>
    </xf>
    <xf numFmtId="0" fontId="25" fillId="0" borderId="0" xfId="0" applyFont="1" applyBorder="1" applyAlignment="1">
      <alignment horizontal="left" vertical="top" wrapText="1"/>
    </xf>
    <xf numFmtId="0" fontId="0" fillId="0" borderId="0" xfId="0" applyBorder="1" applyAlignment="1">
      <alignment horizontal="left" vertical="top" wrapText="1"/>
    </xf>
    <xf numFmtId="0" fontId="18" fillId="0" borderId="0" xfId="0" applyFont="1" applyBorder="1" applyAlignment="1">
      <alignment horizontal="left" vertical="top" wrapText="1"/>
    </xf>
    <xf numFmtId="0" fontId="19" fillId="0" borderId="0" xfId="0" applyFont="1" applyBorder="1" applyAlignment="1">
      <alignment horizontal="left" vertical="top" wrapText="1"/>
    </xf>
    <xf numFmtId="4" fontId="19" fillId="0" borderId="40" xfId="0" applyNumberFormat="1" applyFont="1" applyBorder="1" applyAlignment="1">
      <alignment horizontal="left" vertical="top" wrapText="1"/>
    </xf>
    <xf numFmtId="4" fontId="19" fillId="0" borderId="43" xfId="0" applyNumberFormat="1"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0" fillId="0" borderId="17" xfId="0" applyBorder="1" applyAlignment="1">
      <alignment horizontal="left" vertical="top" wrapText="1"/>
    </xf>
    <xf numFmtId="0" fontId="19" fillId="0" borderId="17" xfId="0" applyFont="1" applyBorder="1" applyAlignment="1">
      <alignment horizontal="left" vertical="top" wrapText="1"/>
    </xf>
    <xf numFmtId="164" fontId="19" fillId="0" borderId="71" xfId="0" applyNumberFormat="1" applyFont="1" applyFill="1" applyBorder="1" applyAlignment="1">
      <alignment horizontal="right" vertical="top" wrapText="1"/>
    </xf>
    <xf numFmtId="164" fontId="19" fillId="0" borderId="70" xfId="0" applyNumberFormat="1" applyFont="1" applyFill="1" applyBorder="1" applyAlignment="1">
      <alignment horizontal="right" vertical="top" wrapText="1"/>
    </xf>
    <xf numFmtId="164" fontId="0" fillId="0" borderId="72" xfId="0" applyNumberFormat="1" applyFill="1" applyBorder="1" applyAlignment="1">
      <alignment horizontal="right" vertical="top" wrapText="1"/>
    </xf>
    <xf numFmtId="164" fontId="0" fillId="0" borderId="71" xfId="0" applyNumberForma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67" xfId="0" applyFont="1" applyFill="1" applyBorder="1" applyAlignment="1">
      <alignment horizontal="justify" vertical="top" wrapText="1"/>
    </xf>
    <xf numFmtId="0" fontId="18" fillId="0" borderId="68" xfId="0" applyFont="1" applyFill="1" applyBorder="1" applyAlignment="1">
      <alignment horizontal="justify" vertical="top" wrapText="1"/>
    </xf>
    <xf numFmtId="0" fontId="18" fillId="0" borderId="69" xfId="0" applyFont="1" applyFill="1" applyBorder="1" applyAlignment="1">
      <alignment horizontal="justify" vertical="top" wrapText="1"/>
    </xf>
    <xf numFmtId="0" fontId="0" fillId="0" borderId="40" xfId="0" applyFill="1" applyBorder="1" applyAlignment="1">
      <alignment horizontal="left" vertical="top" wrapText="1"/>
    </xf>
    <xf numFmtId="0" fontId="0" fillId="0" borderId="43" xfId="0" applyFill="1" applyBorder="1" applyAlignment="1">
      <alignment horizontal="left"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35" fillId="0" borderId="43" xfId="0" applyFont="1" applyFill="1" applyBorder="1" applyAlignment="1">
      <alignment horizontal="left" vertical="top" wrapText="1"/>
    </xf>
    <xf numFmtId="0" fontId="35" fillId="0" borderId="40" xfId="0" applyFont="1" applyFill="1" applyBorder="1" applyAlignment="1">
      <alignment horizontal="left" vertical="top" wrapText="1"/>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8" borderId="13" xfId="0" applyFont="1" applyFill="1" applyBorder="1" applyAlignment="1">
      <alignment horizontal="center" vertical="top" wrapText="1"/>
    </xf>
    <xf numFmtId="0" fontId="18" fillId="38" borderId="0" xfId="0" applyFont="1" applyFill="1" applyBorder="1" applyAlignment="1">
      <alignment horizontal="center" vertical="top" wrapText="1"/>
    </xf>
    <xf numFmtId="0" fontId="18" fillId="38" borderId="15" xfId="0" applyFont="1" applyFill="1" applyBorder="1" applyAlignment="1">
      <alignment horizontal="center" vertical="top" wrapText="1"/>
    </xf>
    <xf numFmtId="0" fontId="18" fillId="37" borderId="61" xfId="0" applyFont="1" applyFill="1" applyBorder="1" applyAlignment="1">
      <alignment horizontal="center" vertical="center"/>
    </xf>
    <xf numFmtId="0" fontId="18" fillId="37" borderId="62" xfId="0" applyFont="1" applyFill="1" applyBorder="1" applyAlignment="1">
      <alignment horizontal="center" vertical="center"/>
    </xf>
    <xf numFmtId="0" fontId="18" fillId="37" borderId="63" xfId="0" applyFont="1" applyFill="1" applyBorder="1" applyAlignment="1">
      <alignment horizontal="center" vertical="center"/>
    </xf>
    <xf numFmtId="0" fontId="18" fillId="0" borderId="61" xfId="0" applyFont="1" applyBorder="1" applyAlignment="1">
      <alignment horizontal="center" vertical="center"/>
    </xf>
    <xf numFmtId="0" fontId="18" fillId="0" borderId="62" xfId="0" applyFont="1" applyBorder="1" applyAlignment="1">
      <alignment horizontal="center" vertical="center"/>
    </xf>
    <xf numFmtId="0" fontId="18" fillId="0" borderId="63" xfId="0" applyFont="1" applyBorder="1" applyAlignment="1">
      <alignment horizontal="center" vertical="center"/>
    </xf>
    <xf numFmtId="0" fontId="29" fillId="33" borderId="0" xfId="0" applyFont="1" applyFill="1" applyAlignment="1">
      <alignment horizontal="center" vertical="center" wrapText="1"/>
    </xf>
    <xf numFmtId="0" fontId="30" fillId="0" borderId="0" xfId="0" applyFont="1" applyBorder="1" applyAlignment="1">
      <alignment horizontal="left" vertical="top" wrapText="1"/>
    </xf>
    <xf numFmtId="0" fontId="19" fillId="0" borderId="0" xfId="0" applyFont="1" applyBorder="1" applyAlignment="1">
      <alignment horizontal="left" vertical="top" wrapText="1"/>
    </xf>
    <xf numFmtId="0" fontId="19" fillId="0" borderId="15" xfId="0" applyFont="1" applyBorder="1" applyAlignment="1">
      <alignment horizontal="left"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opLeftCell="A7" zoomScale="80" zoomScaleNormal="80" zoomScaleSheetLayoutView="80" workbookViewId="0">
      <selection activeCell="D50" sqref="D50:AB84"/>
    </sheetView>
  </sheetViews>
  <sheetFormatPr baseColWidth="10" defaultColWidth="5" defaultRowHeight="12.75" x14ac:dyDescent="0.2"/>
  <cols>
    <col min="1" max="1" width="3.5" style="1" customWidth="1"/>
    <col min="2" max="9" width="5" style="1"/>
    <col min="10" max="18" width="5" style="1" customWidth="1"/>
    <col min="19" max="16384" width="5" style="1"/>
  </cols>
  <sheetData>
    <row r="1" spans="2:30" s="2" customFormat="1" ht="48" customHeight="1" x14ac:dyDescent="0.2">
      <c r="B1" s="69" t="s">
        <v>0</v>
      </c>
      <c r="C1" s="69"/>
      <c r="D1" s="69"/>
      <c r="E1" s="69"/>
      <c r="F1" s="69"/>
      <c r="G1" s="69"/>
      <c r="H1" s="69"/>
      <c r="I1" s="69"/>
      <c r="J1" s="69"/>
      <c r="K1" s="69"/>
      <c r="L1" s="69"/>
      <c r="M1" s="69"/>
      <c r="N1" s="69"/>
      <c r="O1" s="69"/>
      <c r="P1" s="69"/>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0" t="s">
        <v>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row>
    <row r="12" spans="2:30" ht="13.5" customHeight="1" x14ac:dyDescent="0.2">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row>
    <row r="13" spans="2:30" ht="13.5" customHeight="1" x14ac:dyDescent="0.2">
      <c r="B13" s="70"/>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row>
    <row r="14" spans="2:30" ht="13.5" customHeight="1" x14ac:dyDescent="0.2">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row>
    <row r="15" spans="2:30" ht="13.5" customHeight="1" x14ac:dyDescent="0.2">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row>
    <row r="16" spans="2:30" ht="13.5" customHeight="1" x14ac:dyDescent="0.2">
      <c r="B16" s="70"/>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row>
    <row r="17" spans="2:30" ht="13.5" customHeight="1" x14ac:dyDescent="0.2">
      <c r="B17" s="70"/>
      <c r="C17" s="70"/>
      <c r="D17" s="7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row>
    <row r="18" spans="2:30" ht="13.5" customHeight="1" x14ac:dyDescent="0.2">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row>
    <row r="19" spans="2:30" ht="13.5" customHeight="1" x14ac:dyDescent="0.2">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row>
    <row r="20" spans="2:30" ht="13.5" customHeight="1" x14ac:dyDescent="0.2">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row>
    <row r="21" spans="2:30" ht="13.5" customHeight="1" x14ac:dyDescent="0.2">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row>
    <row r="22" spans="2:30" ht="13.5" customHeight="1" x14ac:dyDescent="0.2">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row>
    <row r="23" spans="2:30" ht="13.5" customHeight="1" x14ac:dyDescent="0.2">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row>
    <row r="24" spans="2:30" ht="13.5" customHeight="1" x14ac:dyDescent="0.2">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row>
    <row r="25" spans="2:30" ht="13.5" customHeight="1" x14ac:dyDescent="0.2">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row>
    <row r="26" spans="2:30" ht="13.5" customHeight="1" x14ac:dyDescent="0.2">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row>
    <row r="27" spans="2:30" ht="13.5" customHeight="1" x14ac:dyDescent="0.2">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row>
    <row r="28" spans="2:30" ht="13.5" customHeight="1" x14ac:dyDescent="0.2">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2:30" ht="13.5" customHeight="1" x14ac:dyDescent="0.2">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row>
    <row r="30" spans="2:30" ht="13.5" customHeight="1" x14ac:dyDescent="0.2">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row>
    <row r="31" spans="2:30" ht="13.5" customHeight="1" x14ac:dyDescent="0.2">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row>
    <row r="32" spans="2:30" ht="13.5" customHeight="1" x14ac:dyDescent="0.2">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row>
    <row r="33" spans="2:30" ht="13.5" customHeight="1" x14ac:dyDescent="0.2">
      <c r="B33" s="70"/>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row>
    <row r="34" spans="2:30" ht="13.5" customHeight="1" x14ac:dyDescent="0.2">
      <c r="B34" s="70"/>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1" t="s">
        <v>3</v>
      </c>
      <c r="E49" s="71"/>
      <c r="F49" s="71"/>
      <c r="G49" s="71"/>
      <c r="H49" s="71"/>
      <c r="I49" s="71"/>
      <c r="J49" s="71"/>
      <c r="K49" s="71"/>
      <c r="L49" s="71"/>
      <c r="M49" s="71"/>
      <c r="N49" s="71"/>
      <c r="O49" s="71"/>
      <c r="P49" s="71"/>
      <c r="Q49" s="71"/>
      <c r="R49" s="71"/>
      <c r="S49" s="71"/>
      <c r="T49" s="71"/>
      <c r="U49" s="71"/>
      <c r="V49" s="71"/>
      <c r="W49" s="71"/>
      <c r="X49" s="71"/>
      <c r="Y49" s="71"/>
      <c r="Z49" s="71"/>
      <c r="AA49" s="71"/>
      <c r="AB49" s="71"/>
    </row>
    <row r="50" spans="4:28" ht="13.5" customHeight="1" x14ac:dyDescent="0.2">
      <c r="D50" s="72" t="s">
        <v>4</v>
      </c>
      <c r="E50" s="72"/>
      <c r="F50" s="72"/>
      <c r="G50" s="72"/>
      <c r="H50" s="72"/>
      <c r="I50" s="72"/>
      <c r="J50" s="72"/>
      <c r="K50" s="72"/>
      <c r="L50" s="72"/>
      <c r="M50" s="72"/>
      <c r="N50" s="72"/>
      <c r="O50" s="72"/>
      <c r="P50" s="72"/>
      <c r="Q50" s="72"/>
      <c r="R50" s="72"/>
      <c r="S50" s="72"/>
      <c r="T50" s="72"/>
      <c r="U50" s="72"/>
      <c r="V50" s="72"/>
      <c r="W50" s="72"/>
      <c r="X50" s="72"/>
      <c r="Y50" s="72"/>
      <c r="Z50" s="72"/>
      <c r="AA50" s="72"/>
      <c r="AB50" s="72"/>
    </row>
    <row r="51" spans="4:28" ht="13.5" customHeight="1" x14ac:dyDescent="0.2">
      <c r="D51" s="72"/>
      <c r="E51" s="72"/>
      <c r="F51" s="72"/>
      <c r="G51" s="72"/>
      <c r="H51" s="72"/>
      <c r="I51" s="72"/>
      <c r="J51" s="72"/>
      <c r="K51" s="72"/>
      <c r="L51" s="72"/>
      <c r="M51" s="72"/>
      <c r="N51" s="72"/>
      <c r="O51" s="72"/>
      <c r="P51" s="72"/>
      <c r="Q51" s="72"/>
      <c r="R51" s="72"/>
      <c r="S51" s="72"/>
      <c r="T51" s="72"/>
      <c r="U51" s="72"/>
      <c r="V51" s="72"/>
      <c r="W51" s="72"/>
      <c r="X51" s="72"/>
      <c r="Y51" s="72"/>
      <c r="Z51" s="72"/>
      <c r="AA51" s="72"/>
      <c r="AB51" s="72"/>
    </row>
    <row r="52" spans="4:28" ht="13.5" customHeight="1" x14ac:dyDescent="0.2">
      <c r="D52" s="72"/>
      <c r="E52" s="72"/>
      <c r="F52" s="72"/>
      <c r="G52" s="72"/>
      <c r="H52" s="72"/>
      <c r="I52" s="72"/>
      <c r="J52" s="72"/>
      <c r="K52" s="72"/>
      <c r="L52" s="72"/>
      <c r="M52" s="72"/>
      <c r="N52" s="72"/>
      <c r="O52" s="72"/>
      <c r="P52" s="72"/>
      <c r="Q52" s="72"/>
      <c r="R52" s="72"/>
      <c r="S52" s="72"/>
      <c r="T52" s="72"/>
      <c r="U52" s="72"/>
      <c r="V52" s="72"/>
      <c r="W52" s="72"/>
      <c r="X52" s="72"/>
      <c r="Y52" s="72"/>
      <c r="Z52" s="72"/>
      <c r="AA52" s="72"/>
      <c r="AB52" s="72"/>
    </row>
    <row r="53" spans="4:28" ht="13.5" customHeight="1" x14ac:dyDescent="0.2">
      <c r="D53" s="72"/>
      <c r="E53" s="72"/>
      <c r="F53" s="72"/>
      <c r="G53" s="72"/>
      <c r="H53" s="72"/>
      <c r="I53" s="72"/>
      <c r="J53" s="72"/>
      <c r="K53" s="72"/>
      <c r="L53" s="72"/>
      <c r="M53" s="72"/>
      <c r="N53" s="72"/>
      <c r="O53" s="72"/>
      <c r="P53" s="72"/>
      <c r="Q53" s="72"/>
      <c r="R53" s="72"/>
      <c r="S53" s="72"/>
      <c r="T53" s="72"/>
      <c r="U53" s="72"/>
      <c r="V53" s="72"/>
      <c r="W53" s="72"/>
      <c r="X53" s="72"/>
      <c r="Y53" s="72"/>
      <c r="Z53" s="72"/>
      <c r="AA53" s="72"/>
      <c r="AB53" s="72"/>
    </row>
    <row r="54" spans="4:28" ht="13.5" customHeight="1" x14ac:dyDescent="0.2">
      <c r="D54" s="72"/>
      <c r="E54" s="72"/>
      <c r="F54" s="72"/>
      <c r="G54" s="72"/>
      <c r="H54" s="72"/>
      <c r="I54" s="72"/>
      <c r="J54" s="72"/>
      <c r="K54" s="72"/>
      <c r="L54" s="72"/>
      <c r="M54" s="72"/>
      <c r="N54" s="72"/>
      <c r="O54" s="72"/>
      <c r="P54" s="72"/>
      <c r="Q54" s="72"/>
      <c r="R54" s="72"/>
      <c r="S54" s="72"/>
      <c r="T54" s="72"/>
      <c r="U54" s="72"/>
      <c r="V54" s="72"/>
      <c r="W54" s="72"/>
      <c r="X54" s="72"/>
      <c r="Y54" s="72"/>
      <c r="Z54" s="72"/>
      <c r="AA54" s="72"/>
      <c r="AB54" s="72"/>
    </row>
    <row r="55" spans="4:28" ht="13.5" customHeight="1" x14ac:dyDescent="0.2">
      <c r="D55" s="72"/>
      <c r="E55" s="72"/>
      <c r="F55" s="72"/>
      <c r="G55" s="72"/>
      <c r="H55" s="72"/>
      <c r="I55" s="72"/>
      <c r="J55" s="72"/>
      <c r="K55" s="72"/>
      <c r="L55" s="72"/>
      <c r="M55" s="72"/>
      <c r="N55" s="72"/>
      <c r="O55" s="72"/>
      <c r="P55" s="72"/>
      <c r="Q55" s="72"/>
      <c r="R55" s="72"/>
      <c r="S55" s="72"/>
      <c r="T55" s="72"/>
      <c r="U55" s="72"/>
      <c r="V55" s="72"/>
      <c r="W55" s="72"/>
      <c r="X55" s="72"/>
      <c r="Y55" s="72"/>
      <c r="Z55" s="72"/>
      <c r="AA55" s="72"/>
      <c r="AB55" s="72"/>
    </row>
    <row r="56" spans="4:28" ht="13.5" customHeight="1" x14ac:dyDescent="0.2">
      <c r="D56" s="72"/>
      <c r="E56" s="72"/>
      <c r="F56" s="72"/>
      <c r="G56" s="72"/>
      <c r="H56" s="72"/>
      <c r="I56" s="72"/>
      <c r="J56" s="72"/>
      <c r="K56" s="72"/>
      <c r="L56" s="72"/>
      <c r="M56" s="72"/>
      <c r="N56" s="72"/>
      <c r="O56" s="72"/>
      <c r="P56" s="72"/>
      <c r="Q56" s="72"/>
      <c r="R56" s="72"/>
      <c r="S56" s="72"/>
      <c r="T56" s="72"/>
      <c r="U56" s="72"/>
      <c r="V56" s="72"/>
      <c r="W56" s="72"/>
      <c r="X56" s="72"/>
      <c r="Y56" s="72"/>
      <c r="Z56" s="72"/>
      <c r="AA56" s="72"/>
      <c r="AB56" s="72"/>
    </row>
    <row r="57" spans="4:28" ht="13.5" customHeight="1" x14ac:dyDescent="0.2">
      <c r="D57" s="72"/>
      <c r="E57" s="72"/>
      <c r="F57" s="72"/>
      <c r="G57" s="72"/>
      <c r="H57" s="72"/>
      <c r="I57" s="72"/>
      <c r="J57" s="72"/>
      <c r="K57" s="72"/>
      <c r="L57" s="72"/>
      <c r="M57" s="72"/>
      <c r="N57" s="72"/>
      <c r="O57" s="72"/>
      <c r="P57" s="72"/>
      <c r="Q57" s="72"/>
      <c r="R57" s="72"/>
      <c r="S57" s="72"/>
      <c r="T57" s="72"/>
      <c r="U57" s="72"/>
      <c r="V57" s="72"/>
      <c r="W57" s="72"/>
      <c r="X57" s="72"/>
      <c r="Y57" s="72"/>
      <c r="Z57" s="72"/>
      <c r="AA57" s="72"/>
      <c r="AB57" s="72"/>
    </row>
    <row r="58" spans="4:28" ht="13.5" customHeight="1" x14ac:dyDescent="0.2">
      <c r="D58" s="72"/>
      <c r="E58" s="72"/>
      <c r="F58" s="72"/>
      <c r="G58" s="72"/>
      <c r="H58" s="72"/>
      <c r="I58" s="72"/>
      <c r="J58" s="72"/>
      <c r="K58" s="72"/>
      <c r="L58" s="72"/>
      <c r="M58" s="72"/>
      <c r="N58" s="72"/>
      <c r="O58" s="72"/>
      <c r="P58" s="72"/>
      <c r="Q58" s="72"/>
      <c r="R58" s="72"/>
      <c r="S58" s="72"/>
      <c r="T58" s="72"/>
      <c r="U58" s="72"/>
      <c r="V58" s="72"/>
      <c r="W58" s="72"/>
      <c r="X58" s="72"/>
      <c r="Y58" s="72"/>
      <c r="Z58" s="72"/>
      <c r="AA58" s="72"/>
      <c r="AB58" s="72"/>
    </row>
    <row r="59" spans="4:28" ht="13.5" customHeight="1" x14ac:dyDescent="0.2">
      <c r="D59" s="72"/>
      <c r="E59" s="72"/>
      <c r="F59" s="72"/>
      <c r="G59" s="72"/>
      <c r="H59" s="72"/>
      <c r="I59" s="72"/>
      <c r="J59" s="72"/>
      <c r="K59" s="72"/>
      <c r="L59" s="72"/>
      <c r="M59" s="72"/>
      <c r="N59" s="72"/>
      <c r="O59" s="72"/>
      <c r="P59" s="72"/>
      <c r="Q59" s="72"/>
      <c r="R59" s="72"/>
      <c r="S59" s="72"/>
      <c r="T59" s="72"/>
      <c r="U59" s="72"/>
      <c r="V59" s="72"/>
      <c r="W59" s="72"/>
      <c r="X59" s="72"/>
      <c r="Y59" s="72"/>
      <c r="Z59" s="72"/>
      <c r="AA59" s="72"/>
      <c r="AB59" s="72"/>
    </row>
    <row r="60" spans="4:28" ht="13.5" customHeight="1" x14ac:dyDescent="0.2">
      <c r="D60" s="72"/>
      <c r="E60" s="72"/>
      <c r="F60" s="72"/>
      <c r="G60" s="72"/>
      <c r="H60" s="72"/>
      <c r="I60" s="72"/>
      <c r="J60" s="72"/>
      <c r="K60" s="72"/>
      <c r="L60" s="72"/>
      <c r="M60" s="72"/>
      <c r="N60" s="72"/>
      <c r="O60" s="72"/>
      <c r="P60" s="72"/>
      <c r="Q60" s="72"/>
      <c r="R60" s="72"/>
      <c r="S60" s="72"/>
      <c r="T60" s="72"/>
      <c r="U60" s="72"/>
      <c r="V60" s="72"/>
      <c r="W60" s="72"/>
      <c r="X60" s="72"/>
      <c r="Y60" s="72"/>
      <c r="Z60" s="72"/>
      <c r="AA60" s="72"/>
      <c r="AB60" s="72"/>
    </row>
    <row r="61" spans="4:28" ht="13.5" customHeight="1" x14ac:dyDescent="0.2">
      <c r="D61" s="72"/>
      <c r="E61" s="72"/>
      <c r="F61" s="72"/>
      <c r="G61" s="72"/>
      <c r="H61" s="72"/>
      <c r="I61" s="72"/>
      <c r="J61" s="72"/>
      <c r="K61" s="72"/>
      <c r="L61" s="72"/>
      <c r="M61" s="72"/>
      <c r="N61" s="72"/>
      <c r="O61" s="72"/>
      <c r="P61" s="72"/>
      <c r="Q61" s="72"/>
      <c r="R61" s="72"/>
      <c r="S61" s="72"/>
      <c r="T61" s="72"/>
      <c r="U61" s="72"/>
      <c r="V61" s="72"/>
      <c r="W61" s="72"/>
      <c r="X61" s="72"/>
      <c r="Y61" s="72"/>
      <c r="Z61" s="72"/>
      <c r="AA61" s="72"/>
      <c r="AB61" s="72"/>
    </row>
    <row r="62" spans="4:28" ht="13.5" customHeight="1" x14ac:dyDescent="0.2">
      <c r="D62" s="72"/>
      <c r="E62" s="72"/>
      <c r="F62" s="72"/>
      <c r="G62" s="72"/>
      <c r="H62" s="72"/>
      <c r="I62" s="72"/>
      <c r="J62" s="72"/>
      <c r="K62" s="72"/>
      <c r="L62" s="72"/>
      <c r="M62" s="72"/>
      <c r="N62" s="72"/>
      <c r="O62" s="72"/>
      <c r="P62" s="72"/>
      <c r="Q62" s="72"/>
      <c r="R62" s="72"/>
      <c r="S62" s="72"/>
      <c r="T62" s="72"/>
      <c r="U62" s="72"/>
      <c r="V62" s="72"/>
      <c r="W62" s="72"/>
      <c r="X62" s="72"/>
      <c r="Y62" s="72"/>
      <c r="Z62" s="72"/>
      <c r="AA62" s="72"/>
      <c r="AB62" s="72"/>
    </row>
    <row r="63" spans="4:28" ht="13.5" customHeight="1" x14ac:dyDescent="0.2">
      <c r="D63" s="72"/>
      <c r="E63" s="72"/>
      <c r="F63" s="72"/>
      <c r="G63" s="72"/>
      <c r="H63" s="72"/>
      <c r="I63" s="72"/>
      <c r="J63" s="72"/>
      <c r="K63" s="72"/>
      <c r="L63" s="72"/>
      <c r="M63" s="72"/>
      <c r="N63" s="72"/>
      <c r="O63" s="72"/>
      <c r="P63" s="72"/>
      <c r="Q63" s="72"/>
      <c r="R63" s="72"/>
      <c r="S63" s="72"/>
      <c r="T63" s="72"/>
      <c r="U63" s="72"/>
      <c r="V63" s="72"/>
      <c r="W63" s="72"/>
      <c r="X63" s="72"/>
      <c r="Y63" s="72"/>
      <c r="Z63" s="72"/>
      <c r="AA63" s="72"/>
      <c r="AB63" s="72"/>
    </row>
    <row r="64" spans="4:28" ht="13.5" customHeight="1" x14ac:dyDescent="0.2">
      <c r="D64" s="72"/>
      <c r="E64" s="72"/>
      <c r="F64" s="72"/>
      <c r="G64" s="72"/>
      <c r="H64" s="72"/>
      <c r="I64" s="72"/>
      <c r="J64" s="72"/>
      <c r="K64" s="72"/>
      <c r="L64" s="72"/>
      <c r="M64" s="72"/>
      <c r="N64" s="72"/>
      <c r="O64" s="72"/>
      <c r="P64" s="72"/>
      <c r="Q64" s="72"/>
      <c r="R64" s="72"/>
      <c r="S64" s="72"/>
      <c r="T64" s="72"/>
      <c r="U64" s="72"/>
      <c r="V64" s="72"/>
      <c r="W64" s="72"/>
      <c r="X64" s="72"/>
      <c r="Y64" s="72"/>
      <c r="Z64" s="72"/>
      <c r="AA64" s="72"/>
      <c r="AB64" s="72"/>
    </row>
    <row r="65" spans="4:28" ht="13.5" customHeight="1" x14ac:dyDescent="0.2">
      <c r="D65" s="72"/>
      <c r="E65" s="72"/>
      <c r="F65" s="72"/>
      <c r="G65" s="72"/>
      <c r="H65" s="72"/>
      <c r="I65" s="72"/>
      <c r="J65" s="72"/>
      <c r="K65" s="72"/>
      <c r="L65" s="72"/>
      <c r="M65" s="72"/>
      <c r="N65" s="72"/>
      <c r="O65" s="72"/>
      <c r="P65" s="72"/>
      <c r="Q65" s="72"/>
      <c r="R65" s="72"/>
      <c r="S65" s="72"/>
      <c r="T65" s="72"/>
      <c r="U65" s="72"/>
      <c r="V65" s="72"/>
      <c r="W65" s="72"/>
      <c r="X65" s="72"/>
      <c r="Y65" s="72"/>
      <c r="Z65" s="72"/>
      <c r="AA65" s="72"/>
      <c r="AB65" s="72"/>
    </row>
    <row r="66" spans="4:28" ht="13.5" customHeight="1" x14ac:dyDescent="0.2">
      <c r="D66" s="72"/>
      <c r="E66" s="72"/>
      <c r="F66" s="72"/>
      <c r="G66" s="72"/>
      <c r="H66" s="72"/>
      <c r="I66" s="72"/>
      <c r="J66" s="72"/>
      <c r="K66" s="72"/>
      <c r="L66" s="72"/>
      <c r="M66" s="72"/>
      <c r="N66" s="72"/>
      <c r="O66" s="72"/>
      <c r="P66" s="72"/>
      <c r="Q66" s="72"/>
      <c r="R66" s="72"/>
      <c r="S66" s="72"/>
      <c r="T66" s="72"/>
      <c r="U66" s="72"/>
      <c r="V66" s="72"/>
      <c r="W66" s="72"/>
      <c r="X66" s="72"/>
      <c r="Y66" s="72"/>
      <c r="Z66" s="72"/>
      <c r="AA66" s="72"/>
      <c r="AB66" s="72"/>
    </row>
    <row r="67" spans="4:28" ht="13.5" customHeight="1" x14ac:dyDescent="0.2">
      <c r="D67" s="72"/>
      <c r="E67" s="72"/>
      <c r="F67" s="72"/>
      <c r="G67" s="72"/>
      <c r="H67" s="72"/>
      <c r="I67" s="72"/>
      <c r="J67" s="72"/>
      <c r="K67" s="72"/>
      <c r="L67" s="72"/>
      <c r="M67" s="72"/>
      <c r="N67" s="72"/>
      <c r="O67" s="72"/>
      <c r="P67" s="72"/>
      <c r="Q67" s="72"/>
      <c r="R67" s="72"/>
      <c r="S67" s="72"/>
      <c r="T67" s="72"/>
      <c r="U67" s="72"/>
      <c r="V67" s="72"/>
      <c r="W67" s="72"/>
      <c r="X67" s="72"/>
      <c r="Y67" s="72"/>
      <c r="Z67" s="72"/>
      <c r="AA67" s="72"/>
      <c r="AB67" s="72"/>
    </row>
    <row r="68" spans="4:28" ht="13.5" customHeight="1" x14ac:dyDescent="0.2">
      <c r="D68" s="72"/>
      <c r="E68" s="72"/>
      <c r="F68" s="72"/>
      <c r="G68" s="72"/>
      <c r="H68" s="72"/>
      <c r="I68" s="72"/>
      <c r="J68" s="72"/>
      <c r="K68" s="72"/>
      <c r="L68" s="72"/>
      <c r="M68" s="72"/>
      <c r="N68" s="72"/>
      <c r="O68" s="72"/>
      <c r="P68" s="72"/>
      <c r="Q68" s="72"/>
      <c r="R68" s="72"/>
      <c r="S68" s="72"/>
      <c r="T68" s="72"/>
      <c r="U68" s="72"/>
      <c r="V68" s="72"/>
      <c r="W68" s="72"/>
      <c r="X68" s="72"/>
      <c r="Y68" s="72"/>
      <c r="Z68" s="72"/>
      <c r="AA68" s="72"/>
      <c r="AB68" s="72"/>
    </row>
    <row r="69" spans="4:28" ht="13.5" customHeight="1" x14ac:dyDescent="0.2">
      <c r="D69" s="72"/>
      <c r="E69" s="72"/>
      <c r="F69" s="72"/>
      <c r="G69" s="72"/>
      <c r="H69" s="72"/>
      <c r="I69" s="72"/>
      <c r="J69" s="72"/>
      <c r="K69" s="72"/>
      <c r="L69" s="72"/>
      <c r="M69" s="72"/>
      <c r="N69" s="72"/>
      <c r="O69" s="72"/>
      <c r="P69" s="72"/>
      <c r="Q69" s="72"/>
      <c r="R69" s="72"/>
      <c r="S69" s="72"/>
      <c r="T69" s="72"/>
      <c r="U69" s="72"/>
      <c r="V69" s="72"/>
      <c r="W69" s="72"/>
      <c r="X69" s="72"/>
      <c r="Y69" s="72"/>
      <c r="Z69" s="72"/>
      <c r="AA69" s="72"/>
      <c r="AB69" s="72"/>
    </row>
    <row r="70" spans="4:28" ht="13.5" customHeight="1" x14ac:dyDescent="0.2">
      <c r="D70" s="72"/>
      <c r="E70" s="72"/>
      <c r="F70" s="72"/>
      <c r="G70" s="72"/>
      <c r="H70" s="72"/>
      <c r="I70" s="72"/>
      <c r="J70" s="72"/>
      <c r="K70" s="72"/>
      <c r="L70" s="72"/>
      <c r="M70" s="72"/>
      <c r="N70" s="72"/>
      <c r="O70" s="72"/>
      <c r="P70" s="72"/>
      <c r="Q70" s="72"/>
      <c r="R70" s="72"/>
      <c r="S70" s="72"/>
      <c r="T70" s="72"/>
      <c r="U70" s="72"/>
      <c r="V70" s="72"/>
      <c r="W70" s="72"/>
      <c r="X70" s="72"/>
      <c r="Y70" s="72"/>
      <c r="Z70" s="72"/>
      <c r="AA70" s="72"/>
      <c r="AB70" s="72"/>
    </row>
    <row r="71" spans="4:28" ht="13.5" customHeight="1" x14ac:dyDescent="0.2">
      <c r="D71" s="72"/>
      <c r="E71" s="72"/>
      <c r="F71" s="72"/>
      <c r="G71" s="72"/>
      <c r="H71" s="72"/>
      <c r="I71" s="72"/>
      <c r="J71" s="72"/>
      <c r="K71" s="72"/>
      <c r="L71" s="72"/>
      <c r="M71" s="72"/>
      <c r="N71" s="72"/>
      <c r="O71" s="72"/>
      <c r="P71" s="72"/>
      <c r="Q71" s="72"/>
      <c r="R71" s="72"/>
      <c r="S71" s="72"/>
      <c r="T71" s="72"/>
      <c r="U71" s="72"/>
      <c r="V71" s="72"/>
      <c r="W71" s="72"/>
      <c r="X71" s="72"/>
      <c r="Y71" s="72"/>
      <c r="Z71" s="72"/>
      <c r="AA71" s="72"/>
      <c r="AB71" s="72"/>
    </row>
    <row r="72" spans="4:28" ht="13.5" customHeight="1" x14ac:dyDescent="0.2">
      <c r="D72" s="72"/>
      <c r="E72" s="72"/>
      <c r="F72" s="72"/>
      <c r="G72" s="72"/>
      <c r="H72" s="72"/>
      <c r="I72" s="72"/>
      <c r="J72" s="72"/>
      <c r="K72" s="72"/>
      <c r="L72" s="72"/>
      <c r="M72" s="72"/>
      <c r="N72" s="72"/>
      <c r="O72" s="72"/>
      <c r="P72" s="72"/>
      <c r="Q72" s="72"/>
      <c r="R72" s="72"/>
      <c r="S72" s="72"/>
      <c r="T72" s="72"/>
      <c r="U72" s="72"/>
      <c r="V72" s="72"/>
      <c r="W72" s="72"/>
      <c r="X72" s="72"/>
      <c r="Y72" s="72"/>
      <c r="Z72" s="72"/>
      <c r="AA72" s="72"/>
      <c r="AB72" s="72"/>
    </row>
    <row r="73" spans="4:28" ht="13.5" customHeight="1" x14ac:dyDescent="0.2">
      <c r="D73" s="72"/>
      <c r="E73" s="72"/>
      <c r="F73" s="72"/>
      <c r="G73" s="72"/>
      <c r="H73" s="72"/>
      <c r="I73" s="72"/>
      <c r="J73" s="72"/>
      <c r="K73" s="72"/>
      <c r="L73" s="72"/>
      <c r="M73" s="72"/>
      <c r="N73" s="72"/>
      <c r="O73" s="72"/>
      <c r="P73" s="72"/>
      <c r="Q73" s="72"/>
      <c r="R73" s="72"/>
      <c r="S73" s="72"/>
      <c r="T73" s="72"/>
      <c r="U73" s="72"/>
      <c r="V73" s="72"/>
      <c r="W73" s="72"/>
      <c r="X73" s="72"/>
      <c r="Y73" s="72"/>
      <c r="Z73" s="72"/>
      <c r="AA73" s="72"/>
      <c r="AB73" s="72"/>
    </row>
    <row r="74" spans="4:28" ht="13.5" customHeight="1" x14ac:dyDescent="0.2">
      <c r="D74" s="72"/>
      <c r="E74" s="72"/>
      <c r="F74" s="72"/>
      <c r="G74" s="72"/>
      <c r="H74" s="72"/>
      <c r="I74" s="72"/>
      <c r="J74" s="72"/>
      <c r="K74" s="72"/>
      <c r="L74" s="72"/>
      <c r="M74" s="72"/>
      <c r="N74" s="72"/>
      <c r="O74" s="72"/>
      <c r="P74" s="72"/>
      <c r="Q74" s="72"/>
      <c r="R74" s="72"/>
      <c r="S74" s="72"/>
      <c r="T74" s="72"/>
      <c r="U74" s="72"/>
      <c r="V74" s="72"/>
      <c r="W74" s="72"/>
      <c r="X74" s="72"/>
      <c r="Y74" s="72"/>
      <c r="Z74" s="72"/>
      <c r="AA74" s="72"/>
      <c r="AB74" s="72"/>
    </row>
    <row r="75" spans="4:28" ht="13.5" customHeight="1" x14ac:dyDescent="0.2">
      <c r="D75" s="72"/>
      <c r="E75" s="72"/>
      <c r="F75" s="72"/>
      <c r="G75" s="72"/>
      <c r="H75" s="72"/>
      <c r="I75" s="72"/>
      <c r="J75" s="72"/>
      <c r="K75" s="72"/>
      <c r="L75" s="72"/>
      <c r="M75" s="72"/>
      <c r="N75" s="72"/>
      <c r="O75" s="72"/>
      <c r="P75" s="72"/>
      <c r="Q75" s="72"/>
      <c r="R75" s="72"/>
      <c r="S75" s="72"/>
      <c r="T75" s="72"/>
      <c r="U75" s="72"/>
      <c r="V75" s="72"/>
      <c r="W75" s="72"/>
      <c r="X75" s="72"/>
      <c r="Y75" s="72"/>
      <c r="Z75" s="72"/>
      <c r="AA75" s="72"/>
      <c r="AB75" s="72"/>
    </row>
    <row r="76" spans="4:28" ht="13.5" customHeight="1" x14ac:dyDescent="0.2">
      <c r="D76" s="72"/>
      <c r="E76" s="72"/>
      <c r="F76" s="72"/>
      <c r="G76" s="72"/>
      <c r="H76" s="72"/>
      <c r="I76" s="72"/>
      <c r="J76" s="72"/>
      <c r="K76" s="72"/>
      <c r="L76" s="72"/>
      <c r="M76" s="72"/>
      <c r="N76" s="72"/>
      <c r="O76" s="72"/>
      <c r="P76" s="72"/>
      <c r="Q76" s="72"/>
      <c r="R76" s="72"/>
      <c r="S76" s="72"/>
      <c r="T76" s="72"/>
      <c r="U76" s="72"/>
      <c r="V76" s="72"/>
      <c r="W76" s="72"/>
      <c r="X76" s="72"/>
      <c r="Y76" s="72"/>
      <c r="Z76" s="72"/>
      <c r="AA76" s="72"/>
      <c r="AB76" s="72"/>
    </row>
    <row r="77" spans="4:28" ht="13.5" customHeight="1" x14ac:dyDescent="0.2">
      <c r="D77" s="72"/>
      <c r="E77" s="72"/>
      <c r="F77" s="72"/>
      <c r="G77" s="72"/>
      <c r="H77" s="72"/>
      <c r="I77" s="72"/>
      <c r="J77" s="72"/>
      <c r="K77" s="72"/>
      <c r="L77" s="72"/>
      <c r="M77" s="72"/>
      <c r="N77" s="72"/>
      <c r="O77" s="72"/>
      <c r="P77" s="72"/>
      <c r="Q77" s="72"/>
      <c r="R77" s="72"/>
      <c r="S77" s="72"/>
      <c r="T77" s="72"/>
      <c r="U77" s="72"/>
      <c r="V77" s="72"/>
      <c r="W77" s="72"/>
      <c r="X77" s="72"/>
      <c r="Y77" s="72"/>
      <c r="Z77" s="72"/>
      <c r="AA77" s="72"/>
      <c r="AB77" s="72"/>
    </row>
    <row r="78" spans="4:28" ht="13.5" customHeight="1" x14ac:dyDescent="0.2">
      <c r="D78" s="72"/>
      <c r="E78" s="72"/>
      <c r="F78" s="72"/>
      <c r="G78" s="72"/>
      <c r="H78" s="72"/>
      <c r="I78" s="72"/>
      <c r="J78" s="72"/>
      <c r="K78" s="72"/>
      <c r="L78" s="72"/>
      <c r="M78" s="72"/>
      <c r="N78" s="72"/>
      <c r="O78" s="72"/>
      <c r="P78" s="72"/>
      <c r="Q78" s="72"/>
      <c r="R78" s="72"/>
      <c r="S78" s="72"/>
      <c r="T78" s="72"/>
      <c r="U78" s="72"/>
      <c r="V78" s="72"/>
      <c r="W78" s="72"/>
      <c r="X78" s="72"/>
      <c r="Y78" s="72"/>
      <c r="Z78" s="72"/>
      <c r="AA78" s="72"/>
      <c r="AB78" s="72"/>
    </row>
    <row r="79" spans="4:28" ht="13.5" customHeight="1" x14ac:dyDescent="0.2">
      <c r="D79" s="72"/>
      <c r="E79" s="72"/>
      <c r="F79" s="72"/>
      <c r="G79" s="72"/>
      <c r="H79" s="72"/>
      <c r="I79" s="72"/>
      <c r="J79" s="72"/>
      <c r="K79" s="72"/>
      <c r="L79" s="72"/>
      <c r="M79" s="72"/>
      <c r="N79" s="72"/>
      <c r="O79" s="72"/>
      <c r="P79" s="72"/>
      <c r="Q79" s="72"/>
      <c r="R79" s="72"/>
      <c r="S79" s="72"/>
      <c r="T79" s="72"/>
      <c r="U79" s="72"/>
      <c r="V79" s="72"/>
      <c r="W79" s="72"/>
      <c r="X79" s="72"/>
      <c r="Y79" s="72"/>
      <c r="Z79" s="72"/>
      <c r="AA79" s="72"/>
      <c r="AB79" s="72"/>
    </row>
    <row r="80" spans="4:28" ht="13.5" customHeight="1" x14ac:dyDescent="0.2">
      <c r="D80" s="72"/>
      <c r="E80" s="72"/>
      <c r="F80" s="72"/>
      <c r="G80" s="72"/>
      <c r="H80" s="72"/>
      <c r="I80" s="72"/>
      <c r="J80" s="72"/>
      <c r="K80" s="72"/>
      <c r="L80" s="72"/>
      <c r="M80" s="72"/>
      <c r="N80" s="72"/>
      <c r="O80" s="72"/>
      <c r="P80" s="72"/>
      <c r="Q80" s="72"/>
      <c r="R80" s="72"/>
      <c r="S80" s="72"/>
      <c r="T80" s="72"/>
      <c r="U80" s="72"/>
      <c r="V80" s="72"/>
      <c r="W80" s="72"/>
      <c r="X80" s="72"/>
      <c r="Y80" s="72"/>
      <c r="Z80" s="72"/>
      <c r="AA80" s="72"/>
      <c r="AB80" s="72"/>
    </row>
    <row r="81" spans="4:28" ht="13.5" customHeight="1" x14ac:dyDescent="0.2">
      <c r="D81" s="72"/>
      <c r="E81" s="72"/>
      <c r="F81" s="72"/>
      <c r="G81" s="72"/>
      <c r="H81" s="72"/>
      <c r="I81" s="72"/>
      <c r="J81" s="72"/>
      <c r="K81" s="72"/>
      <c r="L81" s="72"/>
      <c r="M81" s="72"/>
      <c r="N81" s="72"/>
      <c r="O81" s="72"/>
      <c r="P81" s="72"/>
      <c r="Q81" s="72"/>
      <c r="R81" s="72"/>
      <c r="S81" s="72"/>
      <c r="T81" s="72"/>
      <c r="U81" s="72"/>
      <c r="V81" s="72"/>
      <c r="W81" s="72"/>
      <c r="X81" s="72"/>
      <c r="Y81" s="72"/>
      <c r="Z81" s="72"/>
      <c r="AA81" s="72"/>
      <c r="AB81" s="72"/>
    </row>
    <row r="82" spans="4:28" ht="13.5" customHeight="1" x14ac:dyDescent="0.2">
      <c r="D82" s="72"/>
      <c r="E82" s="72"/>
      <c r="F82" s="72"/>
      <c r="G82" s="72"/>
      <c r="H82" s="72"/>
      <c r="I82" s="72"/>
      <c r="J82" s="72"/>
      <c r="K82" s="72"/>
      <c r="L82" s="72"/>
      <c r="M82" s="72"/>
      <c r="N82" s="72"/>
      <c r="O82" s="72"/>
      <c r="P82" s="72"/>
      <c r="Q82" s="72"/>
      <c r="R82" s="72"/>
      <c r="S82" s="72"/>
      <c r="T82" s="72"/>
      <c r="U82" s="72"/>
      <c r="V82" s="72"/>
      <c r="W82" s="72"/>
      <c r="X82" s="72"/>
      <c r="Y82" s="72"/>
      <c r="Z82" s="72"/>
      <c r="AA82" s="72"/>
      <c r="AB82" s="72"/>
    </row>
    <row r="83" spans="4:28" ht="13.5" customHeight="1" x14ac:dyDescent="0.2">
      <c r="D83" s="72"/>
      <c r="E83" s="72"/>
      <c r="F83" s="72"/>
      <c r="G83" s="72"/>
      <c r="H83" s="72"/>
      <c r="I83" s="72"/>
      <c r="J83" s="72"/>
      <c r="K83" s="72"/>
      <c r="L83" s="72"/>
      <c r="M83" s="72"/>
      <c r="N83" s="72"/>
      <c r="O83" s="72"/>
      <c r="P83" s="72"/>
      <c r="Q83" s="72"/>
      <c r="R83" s="72"/>
      <c r="S83" s="72"/>
      <c r="T83" s="72"/>
      <c r="U83" s="72"/>
      <c r="V83" s="72"/>
      <c r="W83" s="72"/>
      <c r="X83" s="72"/>
      <c r="Y83" s="72"/>
      <c r="Z83" s="72"/>
      <c r="AA83" s="72"/>
      <c r="AB83" s="72"/>
    </row>
    <row r="84" spans="4:28" ht="13.5" customHeight="1" x14ac:dyDescent="0.2">
      <c r="D84" s="72"/>
      <c r="E84" s="72"/>
      <c r="F84" s="72"/>
      <c r="G84" s="72"/>
      <c r="H84" s="72"/>
      <c r="I84" s="72"/>
      <c r="J84" s="72"/>
      <c r="K84" s="72"/>
      <c r="L84" s="72"/>
      <c r="M84" s="72"/>
      <c r="N84" s="72"/>
      <c r="O84" s="72"/>
      <c r="P84" s="72"/>
      <c r="Q84" s="72"/>
      <c r="R84" s="72"/>
      <c r="S84" s="72"/>
      <c r="T84" s="72"/>
      <c r="U84" s="72"/>
      <c r="V84" s="72"/>
      <c r="W84" s="72"/>
      <c r="X84" s="72"/>
      <c r="Y84" s="72"/>
      <c r="Z84" s="72"/>
      <c r="AA84" s="72"/>
      <c r="AB84" s="72"/>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34"/>
  <sheetViews>
    <sheetView tabSelected="1" zoomScale="80" zoomScaleNormal="80" zoomScaleSheetLayoutView="80" workbookViewId="0">
      <selection activeCell="J3" sqref="J3"/>
    </sheetView>
  </sheetViews>
  <sheetFormatPr baseColWidth="10" defaultColWidth="10" defaultRowHeight="12.75" x14ac:dyDescent="0.2"/>
  <cols>
    <col min="1" max="1" width="3.5" style="1" customWidth="1"/>
    <col min="2" max="2" width="17.6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6"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6" t="s">
        <v>0</v>
      </c>
      <c r="C1" s="116"/>
      <c r="D1" s="116"/>
      <c r="E1" s="116"/>
      <c r="F1" s="116"/>
      <c r="G1" s="116"/>
      <c r="H1" s="116"/>
      <c r="I1" s="116"/>
      <c r="J1" s="116"/>
      <c r="K1" s="116"/>
      <c r="L1" s="11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7.5" customHeight="1" thickTop="1" thickBot="1" x14ac:dyDescent="0.25">
      <c r="B4" s="54" t="s">
        <v>7</v>
      </c>
      <c r="C4" s="55" t="s">
        <v>8</v>
      </c>
      <c r="D4" s="117" t="s">
        <v>9</v>
      </c>
      <c r="E4" s="117"/>
      <c r="F4" s="117"/>
      <c r="G4" s="117"/>
      <c r="H4" s="117"/>
      <c r="I4" s="56"/>
      <c r="J4" s="57" t="s">
        <v>10</v>
      </c>
      <c r="K4" s="58" t="s">
        <v>11</v>
      </c>
      <c r="L4" s="118" t="s">
        <v>12</v>
      </c>
      <c r="M4" s="118"/>
      <c r="N4" s="118"/>
      <c r="O4" s="118"/>
      <c r="P4" s="57" t="s">
        <v>13</v>
      </c>
      <c r="Q4" s="118" t="s">
        <v>14</v>
      </c>
      <c r="R4" s="118"/>
      <c r="S4" s="57" t="s">
        <v>15</v>
      </c>
      <c r="T4" s="118"/>
      <c r="U4" s="119"/>
    </row>
    <row r="5" spans="1:34" ht="21" customHeight="1" thickBot="1" x14ac:dyDescent="0.25">
      <c r="B5" s="110" t="s">
        <v>186</v>
      </c>
      <c r="C5" s="111"/>
      <c r="D5" s="111"/>
      <c r="E5" s="111"/>
      <c r="F5" s="111"/>
      <c r="G5" s="111"/>
      <c r="H5" s="111"/>
      <c r="I5" s="111"/>
      <c r="J5" s="111"/>
      <c r="K5" s="111"/>
      <c r="L5" s="111"/>
      <c r="M5" s="111"/>
      <c r="N5" s="111"/>
      <c r="O5" s="111"/>
      <c r="P5" s="111"/>
      <c r="Q5" s="111"/>
      <c r="R5" s="111"/>
      <c r="S5" s="111"/>
      <c r="T5" s="111"/>
      <c r="U5" s="112"/>
    </row>
    <row r="6" spans="1:34" ht="21" customHeight="1" thickBot="1" x14ac:dyDescent="0.25">
      <c r="B6" s="113" t="s">
        <v>187</v>
      </c>
      <c r="C6" s="114"/>
      <c r="D6" s="114"/>
      <c r="E6" s="114"/>
      <c r="F6" s="114"/>
      <c r="G6" s="114"/>
      <c r="H6" s="114"/>
      <c r="I6" s="114"/>
      <c r="J6" s="114"/>
      <c r="K6" s="114"/>
      <c r="L6" s="114"/>
      <c r="M6" s="114"/>
      <c r="N6" s="114"/>
      <c r="O6" s="114"/>
      <c r="P6" s="114"/>
      <c r="Q6" s="114"/>
      <c r="R6" s="114"/>
      <c r="S6" s="114"/>
      <c r="T6" s="114"/>
      <c r="U6" s="115"/>
    </row>
    <row r="7" spans="1:34" ht="21" customHeight="1" x14ac:dyDescent="0.2">
      <c r="B7" s="43" t="s">
        <v>188</v>
      </c>
      <c r="C7" s="44"/>
      <c r="D7" s="45"/>
      <c r="E7" s="45"/>
      <c r="F7" s="45"/>
      <c r="G7" s="45"/>
      <c r="H7" s="45"/>
      <c r="I7" s="44"/>
      <c r="J7" s="44"/>
      <c r="K7" s="44"/>
      <c r="L7" s="44"/>
      <c r="M7" s="44"/>
      <c r="N7" s="44"/>
      <c r="O7" s="44"/>
      <c r="P7" s="44"/>
      <c r="Q7" s="44"/>
      <c r="R7" s="44"/>
      <c r="S7" s="44"/>
      <c r="T7" s="44"/>
      <c r="U7" s="46"/>
    </row>
    <row r="8" spans="1:34" ht="21" customHeight="1" x14ac:dyDescent="0.2">
      <c r="B8" s="47" t="s">
        <v>189</v>
      </c>
      <c r="C8" s="44"/>
      <c r="D8" s="45"/>
      <c r="E8" s="45"/>
      <c r="F8" s="45"/>
      <c r="G8" s="45"/>
      <c r="H8" s="45"/>
      <c r="I8" s="44"/>
      <c r="J8" s="44"/>
      <c r="K8" s="44"/>
      <c r="L8" s="44"/>
      <c r="M8" s="44"/>
      <c r="N8" s="44"/>
      <c r="O8" s="44"/>
      <c r="P8" s="44"/>
      <c r="Q8" s="44"/>
      <c r="R8" s="44"/>
      <c r="S8" s="44"/>
      <c r="T8" s="44"/>
      <c r="U8" s="46"/>
    </row>
    <row r="9" spans="1:34" ht="21" customHeight="1" x14ac:dyDescent="0.2">
      <c r="B9" s="47"/>
      <c r="C9" s="48" t="s">
        <v>190</v>
      </c>
      <c r="D9" s="45"/>
      <c r="E9" s="45"/>
      <c r="F9" s="45"/>
      <c r="G9" s="45"/>
      <c r="H9" s="45"/>
      <c r="I9" s="44"/>
      <c r="J9" s="44"/>
      <c r="K9" s="44"/>
      <c r="L9" s="44"/>
      <c r="M9" s="44"/>
      <c r="N9" s="44"/>
      <c r="O9" s="44"/>
      <c r="P9" s="44"/>
      <c r="Q9" s="44"/>
      <c r="R9" s="44"/>
      <c r="S9" s="44"/>
      <c r="T9" s="44"/>
      <c r="U9" s="46"/>
    </row>
    <row r="10" spans="1:34" ht="21" customHeight="1" x14ac:dyDescent="0.2">
      <c r="B10" s="47"/>
      <c r="C10" s="44" t="s">
        <v>191</v>
      </c>
      <c r="D10" s="45"/>
      <c r="E10" s="45"/>
      <c r="F10" s="45"/>
      <c r="G10" s="45"/>
      <c r="H10" s="45"/>
      <c r="I10" s="44"/>
      <c r="J10" s="44"/>
      <c r="K10" s="44"/>
      <c r="L10" s="44"/>
      <c r="M10" s="44"/>
      <c r="N10" s="44"/>
      <c r="O10" s="44"/>
      <c r="P10" s="44"/>
      <c r="Q10" s="44"/>
      <c r="R10" s="44"/>
      <c r="S10" s="44"/>
      <c r="T10" s="44"/>
      <c r="U10" s="46"/>
    </row>
    <row r="11" spans="1:34" ht="21" customHeight="1" x14ac:dyDescent="0.2">
      <c r="B11" s="47"/>
      <c r="C11" s="44"/>
      <c r="D11" s="49" t="s">
        <v>192</v>
      </c>
      <c r="E11" s="45"/>
      <c r="F11" s="45"/>
      <c r="G11" s="45"/>
      <c r="H11" s="45"/>
      <c r="I11" s="44"/>
      <c r="J11" s="44"/>
      <c r="K11" s="44"/>
      <c r="L11" s="44"/>
      <c r="M11" s="44"/>
      <c r="N11" s="44"/>
      <c r="O11" s="44"/>
      <c r="P11" s="44"/>
      <c r="Q11" s="44"/>
      <c r="R11" s="44"/>
      <c r="S11" s="44"/>
      <c r="T11" s="44"/>
      <c r="U11" s="46"/>
    </row>
    <row r="12" spans="1:34" ht="21" customHeight="1" x14ac:dyDescent="0.2">
      <c r="B12" s="47"/>
      <c r="C12" s="44"/>
      <c r="D12" s="45" t="s">
        <v>193</v>
      </c>
      <c r="E12" s="45"/>
      <c r="F12" s="45"/>
      <c r="G12" s="45"/>
      <c r="H12" s="45"/>
      <c r="I12" s="44"/>
      <c r="J12" s="44"/>
      <c r="K12" s="44"/>
      <c r="L12" s="44"/>
      <c r="M12" s="44"/>
      <c r="N12" s="44"/>
      <c r="O12" s="44"/>
      <c r="P12" s="44"/>
      <c r="Q12" s="44"/>
      <c r="R12" s="44"/>
      <c r="S12" s="44"/>
      <c r="T12" s="44"/>
      <c r="U12" s="46"/>
    </row>
    <row r="13" spans="1:34" ht="21" customHeight="1" thickBot="1" x14ac:dyDescent="0.25">
      <c r="B13" s="50"/>
      <c r="C13" s="51"/>
      <c r="D13" s="52"/>
      <c r="E13" s="52"/>
      <c r="F13" s="52"/>
      <c r="G13" s="52"/>
      <c r="H13" s="52"/>
      <c r="I13" s="51"/>
      <c r="J13" s="51"/>
      <c r="K13" s="51"/>
      <c r="L13" s="51"/>
      <c r="M13" s="51"/>
      <c r="N13" s="51"/>
      <c r="O13" s="51"/>
      <c r="P13" s="51"/>
      <c r="Q13" s="51"/>
      <c r="R13" s="51"/>
      <c r="S13" s="51"/>
      <c r="T13" s="51"/>
      <c r="U13" s="53"/>
    </row>
    <row r="14" spans="1:34" ht="15.75" customHeight="1" x14ac:dyDescent="0.2">
      <c r="B14" s="107" t="s">
        <v>16</v>
      </c>
      <c r="C14" s="108"/>
      <c r="D14" s="108"/>
      <c r="E14" s="108"/>
      <c r="F14" s="108"/>
      <c r="G14" s="108"/>
      <c r="H14" s="108"/>
      <c r="I14" s="108"/>
      <c r="J14" s="108"/>
      <c r="K14" s="108"/>
      <c r="L14" s="108"/>
      <c r="M14" s="108"/>
      <c r="N14" s="108"/>
      <c r="O14" s="108"/>
      <c r="P14" s="108"/>
      <c r="Q14" s="108"/>
      <c r="R14" s="108"/>
      <c r="S14" s="108"/>
      <c r="T14" s="108"/>
      <c r="U14" s="109"/>
    </row>
    <row r="15" spans="1:34" ht="54.75" customHeight="1" thickBot="1" x14ac:dyDescent="0.25">
      <c r="B15" s="61" t="s">
        <v>17</v>
      </c>
      <c r="C15" s="84" t="s">
        <v>18</v>
      </c>
      <c r="D15" s="84"/>
      <c r="E15" s="84"/>
      <c r="F15" s="84"/>
      <c r="G15" s="84"/>
      <c r="H15" s="62"/>
      <c r="I15" s="62"/>
      <c r="J15" s="62" t="s">
        <v>19</v>
      </c>
      <c r="K15" s="84" t="s">
        <v>20</v>
      </c>
      <c r="L15" s="84"/>
      <c r="M15" s="84"/>
      <c r="N15" s="63"/>
      <c r="O15" s="62" t="s">
        <v>21</v>
      </c>
      <c r="P15" s="84" t="s">
        <v>22</v>
      </c>
      <c r="Q15" s="84"/>
      <c r="R15" s="64"/>
      <c r="S15" s="62" t="s">
        <v>23</v>
      </c>
      <c r="T15" s="84" t="s">
        <v>24</v>
      </c>
      <c r="U15" s="8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26</v>
      </c>
      <c r="C17" s="89" t="s">
        <v>27</v>
      </c>
      <c r="D17" s="89"/>
      <c r="E17" s="89"/>
      <c r="F17" s="89"/>
      <c r="G17" s="89"/>
      <c r="H17" s="90"/>
      <c r="I17" s="95" t="s">
        <v>28</v>
      </c>
      <c r="J17" s="96"/>
      <c r="K17" s="96"/>
      <c r="L17" s="96"/>
      <c r="M17" s="96"/>
      <c r="N17" s="96"/>
      <c r="O17" s="96"/>
      <c r="P17" s="96"/>
      <c r="Q17" s="96"/>
      <c r="R17" s="96"/>
      <c r="S17" s="97"/>
      <c r="T17" s="98" t="s">
        <v>29</v>
      </c>
      <c r="U17" s="99"/>
    </row>
    <row r="18" spans="1:22" ht="19.5" customHeight="1" x14ac:dyDescent="0.2">
      <c r="B18" s="87"/>
      <c r="C18" s="91"/>
      <c r="D18" s="91"/>
      <c r="E18" s="91"/>
      <c r="F18" s="91"/>
      <c r="G18" s="91"/>
      <c r="H18" s="92"/>
      <c r="I18" s="100" t="s">
        <v>30</v>
      </c>
      <c r="J18" s="89"/>
      <c r="K18" s="89"/>
      <c r="L18" s="89" t="s">
        <v>31</v>
      </c>
      <c r="M18" s="89"/>
      <c r="N18" s="89"/>
      <c r="O18" s="89"/>
      <c r="P18" s="89" t="s">
        <v>32</v>
      </c>
      <c r="Q18" s="89" t="s">
        <v>33</v>
      </c>
      <c r="R18" s="103" t="s">
        <v>34</v>
      </c>
      <c r="S18" s="104"/>
      <c r="T18" s="89" t="s">
        <v>35</v>
      </c>
      <c r="U18" s="105" t="s">
        <v>36</v>
      </c>
    </row>
    <row r="19" spans="1:22" ht="32.25" customHeight="1" thickBot="1" x14ac:dyDescent="0.25">
      <c r="B19" s="88"/>
      <c r="C19" s="93"/>
      <c r="D19" s="93"/>
      <c r="E19" s="93"/>
      <c r="F19" s="93"/>
      <c r="G19" s="93"/>
      <c r="H19" s="94"/>
      <c r="I19" s="101"/>
      <c r="J19" s="102"/>
      <c r="K19" s="102"/>
      <c r="L19" s="102"/>
      <c r="M19" s="102"/>
      <c r="N19" s="102"/>
      <c r="O19" s="102"/>
      <c r="P19" s="102"/>
      <c r="Q19" s="102"/>
      <c r="R19" s="13" t="s">
        <v>37</v>
      </c>
      <c r="S19" s="14" t="s">
        <v>38</v>
      </c>
      <c r="T19" s="102"/>
      <c r="U19" s="106"/>
    </row>
    <row r="20" spans="1:22" ht="122.25" customHeight="1" thickTop="1" thickBot="1" x14ac:dyDescent="0.25">
      <c r="A20" s="15"/>
      <c r="B20" s="16" t="s">
        <v>39</v>
      </c>
      <c r="C20" s="76" t="s">
        <v>40</v>
      </c>
      <c r="D20" s="76"/>
      <c r="E20" s="76"/>
      <c r="F20" s="76"/>
      <c r="G20" s="76"/>
      <c r="H20" s="76"/>
      <c r="I20" s="76" t="s">
        <v>41</v>
      </c>
      <c r="J20" s="76"/>
      <c r="K20" s="76"/>
      <c r="L20" s="76" t="s">
        <v>42</v>
      </c>
      <c r="M20" s="76"/>
      <c r="N20" s="76"/>
      <c r="O20" s="76"/>
      <c r="P20" s="59" t="s">
        <v>43</v>
      </c>
      <c r="Q20" s="59" t="s">
        <v>44</v>
      </c>
      <c r="R20" s="17">
        <v>0.99</v>
      </c>
      <c r="S20" s="17" t="s">
        <v>45</v>
      </c>
      <c r="T20" s="17" t="s">
        <v>45</v>
      </c>
      <c r="U20" s="18" t="str">
        <f t="shared" ref="U20:U27" si="0">IF(ISERR(T20/S20*100),"N/A",T20/S20*100)</f>
        <v>N/A</v>
      </c>
    </row>
    <row r="21" spans="1:22" ht="122.25" customHeight="1" thickTop="1" thickBot="1" x14ac:dyDescent="0.25">
      <c r="A21" s="15"/>
      <c r="B21" s="16" t="s">
        <v>46</v>
      </c>
      <c r="C21" s="76" t="s">
        <v>47</v>
      </c>
      <c r="D21" s="76"/>
      <c r="E21" s="76"/>
      <c r="F21" s="76"/>
      <c r="G21" s="76"/>
      <c r="H21" s="76"/>
      <c r="I21" s="83" t="s">
        <v>196</v>
      </c>
      <c r="J21" s="76"/>
      <c r="K21" s="76"/>
      <c r="L21" s="76" t="s">
        <v>48</v>
      </c>
      <c r="M21" s="76"/>
      <c r="N21" s="76"/>
      <c r="O21" s="76"/>
      <c r="P21" s="59" t="s">
        <v>49</v>
      </c>
      <c r="Q21" s="59" t="s">
        <v>44</v>
      </c>
      <c r="R21" s="17">
        <v>65</v>
      </c>
      <c r="S21" s="17" t="s">
        <v>45</v>
      </c>
      <c r="T21" s="17" t="s">
        <v>45</v>
      </c>
      <c r="U21" s="18" t="str">
        <f t="shared" si="0"/>
        <v>N/A</v>
      </c>
    </row>
    <row r="22" spans="1:22" ht="122.25" customHeight="1" thickTop="1" x14ac:dyDescent="0.2">
      <c r="A22" s="15"/>
      <c r="B22" s="16" t="s">
        <v>50</v>
      </c>
      <c r="C22" s="76" t="s">
        <v>51</v>
      </c>
      <c r="D22" s="76"/>
      <c r="E22" s="76"/>
      <c r="F22" s="76"/>
      <c r="G22" s="76"/>
      <c r="H22" s="76"/>
      <c r="I22" s="76" t="s">
        <v>52</v>
      </c>
      <c r="J22" s="76"/>
      <c r="K22" s="76"/>
      <c r="L22" s="76" t="s">
        <v>53</v>
      </c>
      <c r="M22" s="76"/>
      <c r="N22" s="76"/>
      <c r="O22" s="76"/>
      <c r="P22" s="59" t="s">
        <v>49</v>
      </c>
      <c r="Q22" s="59" t="s">
        <v>54</v>
      </c>
      <c r="R22" s="17">
        <v>95.24</v>
      </c>
      <c r="S22" s="17" t="s">
        <v>45</v>
      </c>
      <c r="T22" s="17" t="s">
        <v>45</v>
      </c>
      <c r="U22" s="18" t="str">
        <f t="shared" si="0"/>
        <v>N/A</v>
      </c>
    </row>
    <row r="23" spans="1:22" ht="122.25" customHeight="1" x14ac:dyDescent="0.2">
      <c r="A23" s="15"/>
      <c r="B23" s="19" t="s">
        <v>55</v>
      </c>
      <c r="C23" s="77" t="s">
        <v>56</v>
      </c>
      <c r="D23" s="77"/>
      <c r="E23" s="77"/>
      <c r="F23" s="77"/>
      <c r="G23" s="77"/>
      <c r="H23" s="77"/>
      <c r="I23" s="82" t="s">
        <v>197</v>
      </c>
      <c r="J23" s="77"/>
      <c r="K23" s="77"/>
      <c r="L23" s="77" t="s">
        <v>57</v>
      </c>
      <c r="M23" s="77"/>
      <c r="N23" s="77"/>
      <c r="O23" s="77"/>
      <c r="P23" s="60" t="s">
        <v>49</v>
      </c>
      <c r="Q23" s="60" t="s">
        <v>58</v>
      </c>
      <c r="R23" s="20">
        <v>43.16</v>
      </c>
      <c r="S23" s="20" t="s">
        <v>45</v>
      </c>
      <c r="T23" s="20" t="s">
        <v>45</v>
      </c>
      <c r="U23" s="21" t="str">
        <f t="shared" si="0"/>
        <v>N/A</v>
      </c>
    </row>
    <row r="24" spans="1:22" ht="122.25" customHeight="1" thickBot="1" x14ac:dyDescent="0.25">
      <c r="A24" s="15"/>
      <c r="B24" s="19" t="s">
        <v>55</v>
      </c>
      <c r="C24" s="77" t="s">
        <v>59</v>
      </c>
      <c r="D24" s="77"/>
      <c r="E24" s="77"/>
      <c r="F24" s="77"/>
      <c r="G24" s="77"/>
      <c r="H24" s="77"/>
      <c r="I24" s="82" t="s">
        <v>198</v>
      </c>
      <c r="J24" s="77"/>
      <c r="K24" s="77"/>
      <c r="L24" s="77" t="s">
        <v>60</v>
      </c>
      <c r="M24" s="77"/>
      <c r="N24" s="77"/>
      <c r="O24" s="77"/>
      <c r="P24" s="60" t="s">
        <v>49</v>
      </c>
      <c r="Q24" s="60" t="s">
        <v>44</v>
      </c>
      <c r="R24" s="20">
        <v>93</v>
      </c>
      <c r="S24" s="20" t="s">
        <v>45</v>
      </c>
      <c r="T24" s="20" t="s">
        <v>45</v>
      </c>
      <c r="U24" s="21" t="str">
        <f t="shared" si="0"/>
        <v>N/A</v>
      </c>
    </row>
    <row r="25" spans="1:22" ht="122.25" customHeight="1" thickTop="1" x14ac:dyDescent="0.2">
      <c r="A25" s="15"/>
      <c r="B25" s="16" t="s">
        <v>61</v>
      </c>
      <c r="C25" s="76" t="s">
        <v>62</v>
      </c>
      <c r="D25" s="76"/>
      <c r="E25" s="76"/>
      <c r="F25" s="76"/>
      <c r="G25" s="76"/>
      <c r="H25" s="76"/>
      <c r="I25" s="76" t="s">
        <v>63</v>
      </c>
      <c r="J25" s="76"/>
      <c r="K25" s="76"/>
      <c r="L25" s="76" t="s">
        <v>64</v>
      </c>
      <c r="M25" s="76"/>
      <c r="N25" s="76"/>
      <c r="O25" s="76"/>
      <c r="P25" s="59" t="s">
        <v>49</v>
      </c>
      <c r="Q25" s="59" t="s">
        <v>65</v>
      </c>
      <c r="R25" s="17">
        <v>100</v>
      </c>
      <c r="S25" s="17" t="s">
        <v>45</v>
      </c>
      <c r="T25" s="17" t="s">
        <v>45</v>
      </c>
      <c r="U25" s="18" t="str">
        <f t="shared" si="0"/>
        <v>N/A</v>
      </c>
    </row>
    <row r="26" spans="1:22" ht="122.25" customHeight="1" x14ac:dyDescent="0.2">
      <c r="A26" s="15"/>
      <c r="B26" s="19" t="s">
        <v>55</v>
      </c>
      <c r="C26" s="77" t="s">
        <v>66</v>
      </c>
      <c r="D26" s="77"/>
      <c r="E26" s="77"/>
      <c r="F26" s="77"/>
      <c r="G26" s="77"/>
      <c r="H26" s="77"/>
      <c r="I26" s="77" t="s">
        <v>67</v>
      </c>
      <c r="J26" s="77"/>
      <c r="K26" s="77"/>
      <c r="L26" s="77" t="s">
        <v>68</v>
      </c>
      <c r="M26" s="77"/>
      <c r="N26" s="77"/>
      <c r="O26" s="77"/>
      <c r="P26" s="60" t="s">
        <v>49</v>
      </c>
      <c r="Q26" s="60" t="s">
        <v>54</v>
      </c>
      <c r="R26" s="20">
        <v>15</v>
      </c>
      <c r="S26" s="20" t="s">
        <v>45</v>
      </c>
      <c r="T26" s="20" t="s">
        <v>45</v>
      </c>
      <c r="U26" s="21" t="str">
        <f t="shared" si="0"/>
        <v>N/A</v>
      </c>
    </row>
    <row r="27" spans="1:22" ht="122.25" customHeight="1" thickBot="1" x14ac:dyDescent="0.25">
      <c r="A27" s="15"/>
      <c r="B27" s="19" t="s">
        <v>55</v>
      </c>
      <c r="C27" s="77" t="s">
        <v>69</v>
      </c>
      <c r="D27" s="77"/>
      <c r="E27" s="77"/>
      <c r="F27" s="77"/>
      <c r="G27" s="77"/>
      <c r="H27" s="77"/>
      <c r="I27" s="77" t="s">
        <v>70</v>
      </c>
      <c r="J27" s="77"/>
      <c r="K27" s="77"/>
      <c r="L27" s="77" t="s">
        <v>71</v>
      </c>
      <c r="M27" s="77"/>
      <c r="N27" s="77"/>
      <c r="O27" s="77"/>
      <c r="P27" s="60" t="s">
        <v>49</v>
      </c>
      <c r="Q27" s="60" t="s">
        <v>65</v>
      </c>
      <c r="R27" s="20">
        <v>98</v>
      </c>
      <c r="S27" s="20" t="s">
        <v>45</v>
      </c>
      <c r="T27" s="20" t="s">
        <v>45</v>
      </c>
      <c r="U27" s="21" t="str">
        <f t="shared" si="0"/>
        <v>N/A</v>
      </c>
    </row>
    <row r="28" spans="1:22" ht="22.5" customHeight="1" thickTop="1" thickBot="1" x14ac:dyDescent="0.25">
      <c r="B28" s="8" t="s">
        <v>72</v>
      </c>
      <c r="C28" s="9"/>
      <c r="D28" s="9"/>
      <c r="E28" s="9"/>
      <c r="F28" s="9"/>
      <c r="G28" s="9"/>
      <c r="H28" s="10"/>
      <c r="I28" s="10"/>
      <c r="J28" s="10"/>
      <c r="K28" s="10"/>
      <c r="L28" s="10"/>
      <c r="M28" s="10"/>
      <c r="N28" s="10"/>
      <c r="O28" s="10"/>
      <c r="P28" s="10"/>
      <c r="Q28" s="10"/>
      <c r="R28" s="10"/>
      <c r="S28" s="10"/>
      <c r="T28" s="10"/>
      <c r="U28" s="11"/>
      <c r="V28" s="22"/>
    </row>
    <row r="29" spans="1:22" ht="26.25" customHeight="1" thickTop="1" x14ac:dyDescent="0.2">
      <c r="B29" s="23"/>
      <c r="C29" s="24"/>
      <c r="D29" s="24"/>
      <c r="E29" s="24"/>
      <c r="F29" s="24"/>
      <c r="G29" s="24"/>
      <c r="H29" s="25"/>
      <c r="I29" s="25"/>
      <c r="J29" s="25"/>
      <c r="K29" s="25"/>
      <c r="L29" s="25"/>
      <c r="M29" s="25"/>
      <c r="N29" s="25"/>
      <c r="O29" s="25"/>
      <c r="P29" s="26"/>
      <c r="Q29" s="27"/>
      <c r="R29" s="28" t="s">
        <v>73</v>
      </c>
      <c r="S29" s="12" t="s">
        <v>74</v>
      </c>
      <c r="T29" s="28" t="s">
        <v>75</v>
      </c>
      <c r="U29" s="12" t="s">
        <v>76</v>
      </c>
    </row>
    <row r="30" spans="1:22" ht="30" customHeight="1" thickBot="1" x14ac:dyDescent="0.25">
      <c r="B30" s="29"/>
      <c r="C30" s="30"/>
      <c r="D30" s="30"/>
      <c r="E30" s="30"/>
      <c r="F30" s="30"/>
      <c r="G30" s="30"/>
      <c r="H30" s="31"/>
      <c r="I30" s="31"/>
      <c r="J30" s="31"/>
      <c r="K30" s="31"/>
      <c r="L30" s="31"/>
      <c r="M30" s="31"/>
      <c r="N30" s="31"/>
      <c r="O30" s="31"/>
      <c r="P30" s="32"/>
      <c r="Q30" s="33"/>
      <c r="R30" s="34" t="s">
        <v>77</v>
      </c>
      <c r="S30" s="33" t="s">
        <v>77</v>
      </c>
      <c r="T30" s="33" t="s">
        <v>77</v>
      </c>
      <c r="U30" s="33" t="s">
        <v>78</v>
      </c>
    </row>
    <row r="31" spans="1:22" ht="21.75" customHeight="1" thickBot="1" x14ac:dyDescent="0.25">
      <c r="B31" s="78" t="s">
        <v>79</v>
      </c>
      <c r="C31" s="79"/>
      <c r="D31" s="79"/>
      <c r="E31" s="35"/>
      <c r="F31" s="35"/>
      <c r="G31" s="35"/>
      <c r="H31" s="36"/>
      <c r="I31" s="36"/>
      <c r="J31" s="36"/>
      <c r="K31" s="36"/>
      <c r="L31" s="36"/>
      <c r="M31" s="36"/>
      <c r="N31" s="36"/>
      <c r="O31" s="36"/>
      <c r="P31" s="37"/>
      <c r="Q31" s="37"/>
      <c r="R31" s="38">
        <v>7840</v>
      </c>
      <c r="S31" s="38">
        <v>4684.7700430000004</v>
      </c>
      <c r="T31" s="38">
        <v>4677.1067438499995</v>
      </c>
      <c r="U31" s="67">
        <v>99.836421017901372</v>
      </c>
    </row>
    <row r="32" spans="1:22" ht="21.75" customHeight="1" thickBot="1" x14ac:dyDescent="0.25">
      <c r="B32" s="80" t="s">
        <v>80</v>
      </c>
      <c r="C32" s="81"/>
      <c r="D32" s="81"/>
      <c r="E32" s="40"/>
      <c r="F32" s="40"/>
      <c r="G32" s="40"/>
      <c r="H32" s="41"/>
      <c r="I32" s="41"/>
      <c r="J32" s="41"/>
      <c r="K32" s="41"/>
      <c r="L32" s="41"/>
      <c r="M32" s="41"/>
      <c r="N32" s="41"/>
      <c r="O32" s="41"/>
      <c r="P32" s="42"/>
      <c r="Q32" s="42"/>
      <c r="R32" s="38">
        <v>7840</v>
      </c>
      <c r="S32" s="38">
        <v>4684.7700430000004</v>
      </c>
      <c r="T32" s="38">
        <v>4677.1067438499995</v>
      </c>
      <c r="U32" s="68">
        <v>99.836421017901372</v>
      </c>
    </row>
    <row r="33" spans="2:21" ht="14.85" customHeight="1" thickTop="1" thickBot="1" x14ac:dyDescent="0.25">
      <c r="B33" s="8" t="s">
        <v>81</v>
      </c>
      <c r="C33" s="9"/>
      <c r="D33" s="9"/>
      <c r="E33" s="9"/>
      <c r="F33" s="9"/>
      <c r="G33" s="9"/>
      <c r="H33" s="10"/>
      <c r="I33" s="10"/>
      <c r="J33" s="10"/>
      <c r="K33" s="10"/>
      <c r="L33" s="10"/>
      <c r="M33" s="10"/>
      <c r="N33" s="10"/>
      <c r="O33" s="10"/>
      <c r="P33" s="10"/>
      <c r="Q33" s="10"/>
      <c r="R33" s="10"/>
      <c r="S33" s="10"/>
      <c r="T33" s="10"/>
      <c r="U33" s="11"/>
    </row>
    <row r="34" spans="2:21" ht="44.25" customHeight="1" thickTop="1" thickBot="1" x14ac:dyDescent="0.25">
      <c r="B34" s="73" t="s">
        <v>82</v>
      </c>
      <c r="C34" s="74"/>
      <c r="D34" s="74"/>
      <c r="E34" s="74"/>
      <c r="F34" s="74"/>
      <c r="G34" s="74"/>
      <c r="H34" s="74"/>
      <c r="I34" s="74"/>
      <c r="J34" s="74"/>
      <c r="K34" s="74"/>
      <c r="L34" s="74"/>
      <c r="M34" s="74"/>
      <c r="N34" s="74"/>
      <c r="O34" s="74"/>
      <c r="P34" s="74"/>
      <c r="Q34" s="74"/>
      <c r="R34" s="74"/>
      <c r="S34" s="74"/>
      <c r="T34" s="74"/>
      <c r="U34" s="75"/>
    </row>
  </sheetData>
  <mergeCells count="50">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4:U34"/>
    <mergeCell ref="C25:H25"/>
    <mergeCell ref="I25:K25"/>
    <mergeCell ref="L25:O25"/>
    <mergeCell ref="C26:H26"/>
    <mergeCell ref="I26:K26"/>
    <mergeCell ref="L26:O26"/>
    <mergeCell ref="C27:H27"/>
    <mergeCell ref="I27:K27"/>
    <mergeCell ref="L27:O27"/>
    <mergeCell ref="B31:D31"/>
    <mergeCell ref="B32:D32"/>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31"/>
  <sheetViews>
    <sheetView zoomScale="80" zoomScaleNormal="80" zoomScaleSheetLayoutView="80" workbookViewId="0">
      <selection activeCell="L4" sqref="L4:O4"/>
    </sheetView>
  </sheetViews>
  <sheetFormatPr baseColWidth="10" defaultColWidth="10" defaultRowHeight="12.75" x14ac:dyDescent="0.2"/>
  <cols>
    <col min="1" max="1" width="3.5" style="1" customWidth="1"/>
    <col min="2" max="2" width="17.6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6"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6" t="s">
        <v>0</v>
      </c>
      <c r="C1" s="116"/>
      <c r="D1" s="116"/>
      <c r="E1" s="116"/>
      <c r="F1" s="116"/>
      <c r="G1" s="116"/>
      <c r="H1" s="116"/>
      <c r="I1" s="116"/>
      <c r="J1" s="116"/>
      <c r="K1" s="116"/>
      <c r="L1" s="11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7.5" customHeight="1" thickTop="1" thickBot="1" x14ac:dyDescent="0.25">
      <c r="B4" s="54" t="s">
        <v>7</v>
      </c>
      <c r="C4" s="55" t="s">
        <v>83</v>
      </c>
      <c r="D4" s="117" t="s">
        <v>84</v>
      </c>
      <c r="E4" s="117"/>
      <c r="F4" s="117"/>
      <c r="G4" s="117"/>
      <c r="H4" s="117"/>
      <c r="I4" s="56"/>
      <c r="J4" s="57" t="s">
        <v>10</v>
      </c>
      <c r="K4" s="58" t="s">
        <v>11</v>
      </c>
      <c r="L4" s="118" t="s">
        <v>12</v>
      </c>
      <c r="M4" s="118"/>
      <c r="N4" s="118"/>
      <c r="O4" s="118"/>
      <c r="P4" s="57" t="s">
        <v>13</v>
      </c>
      <c r="Q4" s="118" t="s">
        <v>14</v>
      </c>
      <c r="R4" s="118"/>
      <c r="S4" s="57" t="s">
        <v>15</v>
      </c>
      <c r="T4" s="118"/>
      <c r="U4" s="119"/>
    </row>
    <row r="5" spans="1:34" ht="19.5" customHeight="1" thickBot="1" x14ac:dyDescent="0.25">
      <c r="B5" s="110" t="s">
        <v>186</v>
      </c>
      <c r="C5" s="111"/>
      <c r="D5" s="111"/>
      <c r="E5" s="111"/>
      <c r="F5" s="111"/>
      <c r="G5" s="111"/>
      <c r="H5" s="111"/>
      <c r="I5" s="111"/>
      <c r="J5" s="111"/>
      <c r="K5" s="111"/>
      <c r="L5" s="111"/>
      <c r="M5" s="111"/>
      <c r="N5" s="111"/>
      <c r="O5" s="111"/>
      <c r="P5" s="111"/>
      <c r="Q5" s="111"/>
      <c r="R5" s="111"/>
      <c r="S5" s="111"/>
      <c r="T5" s="111"/>
      <c r="U5" s="112"/>
    </row>
    <row r="6" spans="1:34" ht="19.5" customHeight="1" thickBot="1" x14ac:dyDescent="0.25">
      <c r="B6" s="113" t="s">
        <v>187</v>
      </c>
      <c r="C6" s="114"/>
      <c r="D6" s="114"/>
      <c r="E6" s="114"/>
      <c r="F6" s="114"/>
      <c r="G6" s="114"/>
      <c r="H6" s="114"/>
      <c r="I6" s="114"/>
      <c r="J6" s="114"/>
      <c r="K6" s="114"/>
      <c r="L6" s="114"/>
      <c r="M6" s="114"/>
      <c r="N6" s="114"/>
      <c r="O6" s="114"/>
      <c r="P6" s="114"/>
      <c r="Q6" s="114"/>
      <c r="R6" s="114"/>
      <c r="S6" s="114"/>
      <c r="T6" s="114"/>
      <c r="U6" s="115"/>
    </row>
    <row r="7" spans="1:34" ht="19.5" customHeight="1" x14ac:dyDescent="0.2">
      <c r="B7" s="43" t="s">
        <v>188</v>
      </c>
      <c r="C7" s="44"/>
      <c r="D7" s="45"/>
      <c r="E7" s="45"/>
      <c r="F7" s="45"/>
      <c r="G7" s="45"/>
      <c r="H7" s="45"/>
      <c r="I7" s="44"/>
      <c r="J7" s="44"/>
      <c r="K7" s="44"/>
      <c r="L7" s="44"/>
      <c r="M7" s="44"/>
      <c r="N7" s="44"/>
      <c r="O7" s="44"/>
      <c r="P7" s="44"/>
      <c r="Q7" s="44"/>
      <c r="R7" s="44"/>
      <c r="S7" s="44"/>
      <c r="T7" s="44"/>
      <c r="U7" s="46"/>
    </row>
    <row r="8" spans="1:34" ht="19.5" customHeight="1" x14ac:dyDescent="0.2">
      <c r="B8" s="47" t="s">
        <v>189</v>
      </c>
      <c r="C8" s="44"/>
      <c r="D8" s="45"/>
      <c r="E8" s="45"/>
      <c r="F8" s="45"/>
      <c r="G8" s="45"/>
      <c r="H8" s="45"/>
      <c r="I8" s="44"/>
      <c r="J8" s="44"/>
      <c r="K8" s="44"/>
      <c r="L8" s="44"/>
      <c r="M8" s="44"/>
      <c r="N8" s="44"/>
      <c r="O8" s="44"/>
      <c r="P8" s="44"/>
      <c r="Q8" s="44"/>
      <c r="R8" s="44"/>
      <c r="S8" s="44"/>
      <c r="T8" s="44"/>
      <c r="U8" s="46"/>
    </row>
    <row r="9" spans="1:34" ht="19.5" customHeight="1" x14ac:dyDescent="0.2">
      <c r="B9" s="47"/>
      <c r="C9" s="48" t="s">
        <v>190</v>
      </c>
      <c r="D9" s="45"/>
      <c r="E9" s="45"/>
      <c r="F9" s="45"/>
      <c r="G9" s="45"/>
      <c r="H9" s="45"/>
      <c r="I9" s="44"/>
      <c r="J9" s="44"/>
      <c r="K9" s="44"/>
      <c r="L9" s="44"/>
      <c r="M9" s="44"/>
      <c r="N9" s="44"/>
      <c r="O9" s="44"/>
      <c r="P9" s="44"/>
      <c r="Q9" s="44"/>
      <c r="R9" s="44"/>
      <c r="S9" s="44"/>
      <c r="T9" s="44"/>
      <c r="U9" s="46"/>
    </row>
    <row r="10" spans="1:34" ht="19.5" customHeight="1" x14ac:dyDescent="0.2">
      <c r="B10" s="47"/>
      <c r="C10" s="44" t="s">
        <v>191</v>
      </c>
      <c r="D10" s="45"/>
      <c r="E10" s="45"/>
      <c r="F10" s="45"/>
      <c r="G10" s="45"/>
      <c r="H10" s="45"/>
      <c r="I10" s="44"/>
      <c r="J10" s="44"/>
      <c r="K10" s="44"/>
      <c r="L10" s="44"/>
      <c r="M10" s="44"/>
      <c r="N10" s="44"/>
      <c r="O10" s="44"/>
      <c r="P10" s="44"/>
      <c r="Q10" s="44"/>
      <c r="R10" s="44"/>
      <c r="S10" s="44"/>
      <c r="T10" s="44"/>
      <c r="U10" s="46"/>
    </row>
    <row r="11" spans="1:34" ht="19.5" customHeight="1" x14ac:dyDescent="0.2">
      <c r="B11" s="47"/>
      <c r="C11" s="44"/>
      <c r="D11" s="49" t="s">
        <v>192</v>
      </c>
      <c r="E11" s="45"/>
      <c r="F11" s="45"/>
      <c r="G11" s="45"/>
      <c r="H11" s="45"/>
      <c r="I11" s="44"/>
      <c r="J11" s="44"/>
      <c r="K11" s="44"/>
      <c r="L11" s="44"/>
      <c r="M11" s="44"/>
      <c r="N11" s="44"/>
      <c r="O11" s="44"/>
      <c r="P11" s="44"/>
      <c r="Q11" s="44"/>
      <c r="R11" s="44"/>
      <c r="S11" s="44"/>
      <c r="T11" s="44"/>
      <c r="U11" s="46"/>
    </row>
    <row r="12" spans="1:34" ht="19.5" customHeight="1" x14ac:dyDescent="0.2">
      <c r="B12" s="47"/>
      <c r="C12" s="44"/>
      <c r="D12" s="45" t="s">
        <v>193</v>
      </c>
      <c r="E12" s="45"/>
      <c r="F12" s="45"/>
      <c r="G12" s="45"/>
      <c r="H12" s="45"/>
      <c r="I12" s="44"/>
      <c r="J12" s="44"/>
      <c r="K12" s="44"/>
      <c r="L12" s="44"/>
      <c r="M12" s="44"/>
      <c r="N12" s="44"/>
      <c r="O12" s="44"/>
      <c r="P12" s="44"/>
      <c r="Q12" s="44"/>
      <c r="R12" s="44"/>
      <c r="S12" s="44"/>
      <c r="T12" s="44"/>
      <c r="U12" s="46"/>
    </row>
    <row r="13" spans="1:34" ht="19.5" customHeight="1" thickBot="1" x14ac:dyDescent="0.25">
      <c r="B13" s="50"/>
      <c r="C13" s="51"/>
      <c r="D13" s="52"/>
      <c r="E13" s="52"/>
      <c r="F13" s="52"/>
      <c r="G13" s="52"/>
      <c r="H13" s="52"/>
      <c r="I13" s="51"/>
      <c r="J13" s="51"/>
      <c r="K13" s="51"/>
      <c r="L13" s="51"/>
      <c r="M13" s="51"/>
      <c r="N13" s="51"/>
      <c r="O13" s="51"/>
      <c r="P13" s="51"/>
      <c r="Q13" s="51"/>
      <c r="R13" s="51"/>
      <c r="S13" s="51"/>
      <c r="T13" s="51"/>
      <c r="U13" s="53"/>
    </row>
    <row r="14" spans="1:34" ht="15.75" customHeight="1" x14ac:dyDescent="0.2">
      <c r="B14" s="107" t="s">
        <v>16</v>
      </c>
      <c r="C14" s="108"/>
      <c r="D14" s="108"/>
      <c r="E14" s="108"/>
      <c r="F14" s="108"/>
      <c r="G14" s="108"/>
      <c r="H14" s="108"/>
      <c r="I14" s="108"/>
      <c r="J14" s="108"/>
      <c r="K14" s="108"/>
      <c r="L14" s="108"/>
      <c r="M14" s="108"/>
      <c r="N14" s="108"/>
      <c r="O14" s="108"/>
      <c r="P14" s="108"/>
      <c r="Q14" s="108"/>
      <c r="R14" s="108"/>
      <c r="S14" s="108"/>
      <c r="T14" s="108"/>
      <c r="U14" s="109"/>
    </row>
    <row r="15" spans="1:34" ht="66" customHeight="1" thickBot="1" x14ac:dyDescent="0.25">
      <c r="B15" s="61" t="s">
        <v>17</v>
      </c>
      <c r="C15" s="84" t="s">
        <v>18</v>
      </c>
      <c r="D15" s="84"/>
      <c r="E15" s="84"/>
      <c r="F15" s="84"/>
      <c r="G15" s="84"/>
      <c r="H15" s="62"/>
      <c r="I15" s="62"/>
      <c r="J15" s="62" t="s">
        <v>19</v>
      </c>
      <c r="K15" s="84" t="s">
        <v>20</v>
      </c>
      <c r="L15" s="84"/>
      <c r="M15" s="84"/>
      <c r="N15" s="63"/>
      <c r="O15" s="62" t="s">
        <v>21</v>
      </c>
      <c r="P15" s="84" t="s">
        <v>22</v>
      </c>
      <c r="Q15" s="84"/>
      <c r="R15" s="64"/>
      <c r="S15" s="62" t="s">
        <v>23</v>
      </c>
      <c r="T15" s="84" t="s">
        <v>85</v>
      </c>
      <c r="U15" s="8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26</v>
      </c>
      <c r="C17" s="89" t="s">
        <v>27</v>
      </c>
      <c r="D17" s="89"/>
      <c r="E17" s="89"/>
      <c r="F17" s="89"/>
      <c r="G17" s="89"/>
      <c r="H17" s="90"/>
      <c r="I17" s="95" t="s">
        <v>28</v>
      </c>
      <c r="J17" s="96"/>
      <c r="K17" s="96"/>
      <c r="L17" s="96"/>
      <c r="M17" s="96"/>
      <c r="N17" s="96"/>
      <c r="O17" s="96"/>
      <c r="P17" s="96"/>
      <c r="Q17" s="96"/>
      <c r="R17" s="96"/>
      <c r="S17" s="97"/>
      <c r="T17" s="98" t="s">
        <v>29</v>
      </c>
      <c r="U17" s="99"/>
    </row>
    <row r="18" spans="1:22" ht="19.5" customHeight="1" x14ac:dyDescent="0.2">
      <c r="B18" s="87"/>
      <c r="C18" s="91"/>
      <c r="D18" s="91"/>
      <c r="E18" s="91"/>
      <c r="F18" s="91"/>
      <c r="G18" s="91"/>
      <c r="H18" s="92"/>
      <c r="I18" s="100" t="s">
        <v>30</v>
      </c>
      <c r="J18" s="89"/>
      <c r="K18" s="89"/>
      <c r="L18" s="89" t="s">
        <v>31</v>
      </c>
      <c r="M18" s="89"/>
      <c r="N18" s="89"/>
      <c r="O18" s="89"/>
      <c r="P18" s="89" t="s">
        <v>32</v>
      </c>
      <c r="Q18" s="89" t="s">
        <v>33</v>
      </c>
      <c r="R18" s="103" t="s">
        <v>34</v>
      </c>
      <c r="S18" s="104"/>
      <c r="T18" s="89" t="s">
        <v>35</v>
      </c>
      <c r="U18" s="105" t="s">
        <v>36</v>
      </c>
    </row>
    <row r="19" spans="1:22" ht="32.25" customHeight="1" thickBot="1" x14ac:dyDescent="0.25">
      <c r="B19" s="88"/>
      <c r="C19" s="93"/>
      <c r="D19" s="93"/>
      <c r="E19" s="93"/>
      <c r="F19" s="93"/>
      <c r="G19" s="93"/>
      <c r="H19" s="94"/>
      <c r="I19" s="101"/>
      <c r="J19" s="102"/>
      <c r="K19" s="102"/>
      <c r="L19" s="102"/>
      <c r="M19" s="102"/>
      <c r="N19" s="102"/>
      <c r="O19" s="102"/>
      <c r="P19" s="102"/>
      <c r="Q19" s="102"/>
      <c r="R19" s="13" t="s">
        <v>37</v>
      </c>
      <c r="S19" s="14" t="s">
        <v>38</v>
      </c>
      <c r="T19" s="102"/>
      <c r="U19" s="106"/>
    </row>
    <row r="20" spans="1:22" ht="112.5" customHeight="1" thickTop="1" thickBot="1" x14ac:dyDescent="0.25">
      <c r="A20" s="15"/>
      <c r="B20" s="16" t="s">
        <v>39</v>
      </c>
      <c r="C20" s="76" t="s">
        <v>86</v>
      </c>
      <c r="D20" s="76"/>
      <c r="E20" s="76"/>
      <c r="F20" s="76"/>
      <c r="G20" s="76"/>
      <c r="H20" s="76"/>
      <c r="I20" s="76" t="s">
        <v>41</v>
      </c>
      <c r="J20" s="76"/>
      <c r="K20" s="76"/>
      <c r="L20" s="76" t="s">
        <v>87</v>
      </c>
      <c r="M20" s="76"/>
      <c r="N20" s="76"/>
      <c r="O20" s="76"/>
      <c r="P20" s="59" t="s">
        <v>43</v>
      </c>
      <c r="Q20" s="59" t="s">
        <v>44</v>
      </c>
      <c r="R20" s="17">
        <v>0.99</v>
      </c>
      <c r="S20" s="17" t="s">
        <v>45</v>
      </c>
      <c r="T20" s="17" t="s">
        <v>45</v>
      </c>
      <c r="U20" s="18" t="str">
        <f>IF(ISERR(T20/S20*100),"N/A",T20/S20*100)</f>
        <v>N/A</v>
      </c>
    </row>
    <row r="21" spans="1:22" ht="112.5" customHeight="1" thickTop="1" thickBot="1" x14ac:dyDescent="0.25">
      <c r="A21" s="15"/>
      <c r="B21" s="16" t="s">
        <v>46</v>
      </c>
      <c r="C21" s="76" t="s">
        <v>88</v>
      </c>
      <c r="D21" s="76"/>
      <c r="E21" s="76"/>
      <c r="F21" s="76"/>
      <c r="G21" s="76"/>
      <c r="H21" s="76"/>
      <c r="I21" s="83" t="s">
        <v>199</v>
      </c>
      <c r="J21" s="76"/>
      <c r="K21" s="76"/>
      <c r="L21" s="76" t="s">
        <v>89</v>
      </c>
      <c r="M21" s="76"/>
      <c r="N21" s="76"/>
      <c r="O21" s="76"/>
      <c r="P21" s="59" t="s">
        <v>90</v>
      </c>
      <c r="Q21" s="59" t="s">
        <v>44</v>
      </c>
      <c r="R21" s="17">
        <v>4.3499999999999996</v>
      </c>
      <c r="S21" s="17" t="s">
        <v>45</v>
      </c>
      <c r="T21" s="17" t="s">
        <v>45</v>
      </c>
      <c r="U21" s="18" t="str">
        <f>IF(ISERR(T21/S21*100),"N/A",T21/S21*100)</f>
        <v>N/A</v>
      </c>
    </row>
    <row r="22" spans="1:22" ht="112.5" customHeight="1" thickTop="1" thickBot="1" x14ac:dyDescent="0.25">
      <c r="A22" s="15"/>
      <c r="B22" s="16" t="s">
        <v>50</v>
      </c>
      <c r="C22" s="76" t="s">
        <v>91</v>
      </c>
      <c r="D22" s="76"/>
      <c r="E22" s="76"/>
      <c r="F22" s="76"/>
      <c r="G22" s="76"/>
      <c r="H22" s="76"/>
      <c r="I22" s="76" t="s">
        <v>92</v>
      </c>
      <c r="J22" s="76"/>
      <c r="K22" s="76"/>
      <c r="L22" s="76" t="s">
        <v>93</v>
      </c>
      <c r="M22" s="76"/>
      <c r="N22" s="76"/>
      <c r="O22" s="76"/>
      <c r="P22" s="59" t="s">
        <v>49</v>
      </c>
      <c r="Q22" s="59" t="s">
        <v>65</v>
      </c>
      <c r="R22" s="17">
        <v>59.39</v>
      </c>
      <c r="S22" s="17" t="s">
        <v>45</v>
      </c>
      <c r="T22" s="17" t="s">
        <v>45</v>
      </c>
      <c r="U22" s="18" t="str">
        <f>IF(ISERR(T22/S22*100),"N/A",T22/S22*100)</f>
        <v>N/A</v>
      </c>
    </row>
    <row r="23" spans="1:22" ht="112.5" customHeight="1" thickTop="1" x14ac:dyDescent="0.2">
      <c r="A23" s="15"/>
      <c r="B23" s="16" t="s">
        <v>61</v>
      </c>
      <c r="C23" s="76" t="s">
        <v>94</v>
      </c>
      <c r="D23" s="76"/>
      <c r="E23" s="76"/>
      <c r="F23" s="76"/>
      <c r="G23" s="76"/>
      <c r="H23" s="76"/>
      <c r="I23" s="76" t="s">
        <v>95</v>
      </c>
      <c r="J23" s="76"/>
      <c r="K23" s="76"/>
      <c r="L23" s="76" t="s">
        <v>96</v>
      </c>
      <c r="M23" s="76"/>
      <c r="N23" s="76"/>
      <c r="O23" s="76"/>
      <c r="P23" s="59" t="s">
        <v>49</v>
      </c>
      <c r="Q23" s="59" t="s">
        <v>65</v>
      </c>
      <c r="R23" s="17">
        <v>84.8</v>
      </c>
      <c r="S23" s="17" t="s">
        <v>45</v>
      </c>
      <c r="T23" s="17" t="s">
        <v>45</v>
      </c>
      <c r="U23" s="18" t="str">
        <f>IF(ISERR(T23/S23*100),"N/A",T23/S23*100)</f>
        <v>N/A</v>
      </c>
    </row>
    <row r="24" spans="1:22" ht="112.5" customHeight="1" thickBot="1" x14ac:dyDescent="0.25">
      <c r="A24" s="15"/>
      <c r="B24" s="19" t="s">
        <v>55</v>
      </c>
      <c r="C24" s="77" t="s">
        <v>97</v>
      </c>
      <c r="D24" s="77"/>
      <c r="E24" s="77"/>
      <c r="F24" s="77"/>
      <c r="G24" s="77"/>
      <c r="H24" s="77"/>
      <c r="I24" s="77" t="s">
        <v>98</v>
      </c>
      <c r="J24" s="77"/>
      <c r="K24" s="77"/>
      <c r="L24" s="77" t="s">
        <v>99</v>
      </c>
      <c r="M24" s="77"/>
      <c r="N24" s="77"/>
      <c r="O24" s="77"/>
      <c r="P24" s="60" t="s">
        <v>100</v>
      </c>
      <c r="Q24" s="60" t="s">
        <v>65</v>
      </c>
      <c r="R24" s="20">
        <v>8</v>
      </c>
      <c r="S24" s="20" t="s">
        <v>45</v>
      </c>
      <c r="T24" s="20" t="s">
        <v>45</v>
      </c>
      <c r="U24" s="21" t="str">
        <f>IF(ISERR(T24/S24*100),"N/A",T24/S24*100)</f>
        <v>N/A</v>
      </c>
    </row>
    <row r="25" spans="1:22" ht="22.5" customHeight="1" thickTop="1" thickBot="1" x14ac:dyDescent="0.25">
      <c r="B25" s="8" t="s">
        <v>72</v>
      </c>
      <c r="C25" s="9"/>
      <c r="D25" s="9"/>
      <c r="E25" s="9"/>
      <c r="F25" s="9"/>
      <c r="G25" s="9"/>
      <c r="H25" s="10"/>
      <c r="I25" s="10"/>
      <c r="J25" s="10"/>
      <c r="K25" s="10"/>
      <c r="L25" s="10"/>
      <c r="M25" s="10"/>
      <c r="N25" s="10"/>
      <c r="O25" s="10"/>
      <c r="P25" s="10"/>
      <c r="Q25" s="10"/>
      <c r="R25" s="10"/>
      <c r="S25" s="10"/>
      <c r="T25" s="10"/>
      <c r="U25" s="11"/>
      <c r="V25" s="22"/>
    </row>
    <row r="26" spans="1:22" ht="26.25" customHeight="1" thickTop="1" x14ac:dyDescent="0.2">
      <c r="B26" s="23"/>
      <c r="C26" s="24"/>
      <c r="D26" s="24"/>
      <c r="E26" s="24"/>
      <c r="F26" s="24"/>
      <c r="G26" s="24"/>
      <c r="H26" s="25"/>
      <c r="I26" s="25"/>
      <c r="J26" s="25"/>
      <c r="K26" s="25"/>
      <c r="L26" s="25"/>
      <c r="M26" s="25"/>
      <c r="N26" s="25"/>
      <c r="O26" s="25"/>
      <c r="P26" s="26"/>
      <c r="Q26" s="27"/>
      <c r="R26" s="28" t="s">
        <v>73</v>
      </c>
      <c r="S26" s="12" t="s">
        <v>74</v>
      </c>
      <c r="T26" s="28" t="s">
        <v>75</v>
      </c>
      <c r="U26" s="12" t="s">
        <v>76</v>
      </c>
    </row>
    <row r="27" spans="1:22" ht="34.5" customHeight="1" thickBot="1" x14ac:dyDescent="0.25">
      <c r="B27" s="29"/>
      <c r="C27" s="30"/>
      <c r="D27" s="30"/>
      <c r="E27" s="30"/>
      <c r="F27" s="30"/>
      <c r="G27" s="30"/>
      <c r="H27" s="31"/>
      <c r="I27" s="31"/>
      <c r="J27" s="31"/>
      <c r="K27" s="31"/>
      <c r="L27" s="31"/>
      <c r="M27" s="31"/>
      <c r="N27" s="31"/>
      <c r="O27" s="31"/>
      <c r="P27" s="32"/>
      <c r="Q27" s="33"/>
      <c r="R27" s="34" t="s">
        <v>77</v>
      </c>
      <c r="S27" s="33" t="s">
        <v>77</v>
      </c>
      <c r="T27" s="33" t="s">
        <v>77</v>
      </c>
      <c r="U27" s="33" t="s">
        <v>78</v>
      </c>
    </row>
    <row r="28" spans="1:22" ht="25.5" customHeight="1" thickBot="1" x14ac:dyDescent="0.25">
      <c r="B28" s="78" t="s">
        <v>79</v>
      </c>
      <c r="C28" s="79"/>
      <c r="D28" s="79"/>
      <c r="E28" s="35"/>
      <c r="F28" s="35"/>
      <c r="G28" s="35"/>
      <c r="H28" s="36"/>
      <c r="I28" s="36"/>
      <c r="J28" s="36"/>
      <c r="K28" s="36"/>
      <c r="L28" s="36"/>
      <c r="M28" s="36"/>
      <c r="N28" s="36"/>
      <c r="O28" s="36"/>
      <c r="P28" s="37"/>
      <c r="Q28" s="37"/>
      <c r="R28" s="38">
        <v>3722</v>
      </c>
      <c r="S28" s="38">
        <v>1858.351105</v>
      </c>
      <c r="T28" s="38">
        <v>1858.3367639400001</v>
      </c>
      <c r="U28" s="66">
        <v>99.999228291146849</v>
      </c>
    </row>
    <row r="29" spans="1:22" ht="25.5" customHeight="1" thickBot="1" x14ac:dyDescent="0.25">
      <c r="B29" s="80" t="s">
        <v>80</v>
      </c>
      <c r="C29" s="81"/>
      <c r="D29" s="81"/>
      <c r="E29" s="40"/>
      <c r="F29" s="40"/>
      <c r="G29" s="40"/>
      <c r="H29" s="41"/>
      <c r="I29" s="41"/>
      <c r="J29" s="41"/>
      <c r="K29" s="41"/>
      <c r="L29" s="41"/>
      <c r="M29" s="41"/>
      <c r="N29" s="41"/>
      <c r="O29" s="41"/>
      <c r="P29" s="42"/>
      <c r="Q29" s="42"/>
      <c r="R29" s="38">
        <v>3722</v>
      </c>
      <c r="S29" s="38">
        <v>1858.351105</v>
      </c>
      <c r="T29" s="38">
        <v>1858.3367639400001</v>
      </c>
      <c r="U29" s="65">
        <v>99.999228291146849</v>
      </c>
    </row>
    <row r="30" spans="1:22" ht="14.85" customHeight="1" thickTop="1" thickBot="1" x14ac:dyDescent="0.25">
      <c r="B30" s="8" t="s">
        <v>81</v>
      </c>
      <c r="C30" s="9"/>
      <c r="D30" s="9"/>
      <c r="E30" s="9"/>
      <c r="F30" s="9"/>
      <c r="G30" s="9"/>
      <c r="H30" s="10"/>
      <c r="I30" s="10"/>
      <c r="J30" s="10"/>
      <c r="K30" s="10"/>
      <c r="L30" s="10"/>
      <c r="M30" s="10"/>
      <c r="N30" s="10"/>
      <c r="O30" s="10"/>
      <c r="P30" s="10"/>
      <c r="Q30" s="10"/>
      <c r="R30" s="10"/>
      <c r="S30" s="10"/>
      <c r="T30" s="10"/>
      <c r="U30" s="11"/>
    </row>
    <row r="31" spans="1:22" ht="44.25" customHeight="1" thickTop="1" thickBot="1" x14ac:dyDescent="0.25">
      <c r="B31" s="73" t="s">
        <v>82</v>
      </c>
      <c r="C31" s="74"/>
      <c r="D31" s="74"/>
      <c r="E31" s="74"/>
      <c r="F31" s="74"/>
      <c r="G31" s="74"/>
      <c r="H31" s="74"/>
      <c r="I31" s="74"/>
      <c r="J31" s="74"/>
      <c r="K31" s="74"/>
      <c r="L31" s="74"/>
      <c r="M31" s="74"/>
      <c r="N31" s="74"/>
      <c r="O31" s="74"/>
      <c r="P31" s="74"/>
      <c r="Q31" s="74"/>
      <c r="R31" s="74"/>
      <c r="S31" s="74"/>
      <c r="T31" s="74"/>
      <c r="U31" s="75"/>
    </row>
  </sheetData>
  <mergeCells count="41">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28:D28"/>
    <mergeCell ref="B29:D29"/>
    <mergeCell ref="B31:U31"/>
    <mergeCell ref="C23:H23"/>
    <mergeCell ref="I23:K23"/>
    <mergeCell ref="L23:O23"/>
    <mergeCell ref="C24:H24"/>
    <mergeCell ref="I24:K24"/>
    <mergeCell ref="L24:O2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32"/>
  <sheetViews>
    <sheetView zoomScale="80" zoomScaleNormal="80" zoomScaleSheetLayoutView="80" workbookViewId="0">
      <selection activeCell="Q4" sqref="Q4:R4"/>
    </sheetView>
  </sheetViews>
  <sheetFormatPr baseColWidth="10" defaultColWidth="10" defaultRowHeight="12.75" x14ac:dyDescent="0.2"/>
  <cols>
    <col min="1" max="1" width="3.5" style="1" customWidth="1"/>
    <col min="2" max="2" width="17.6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5.75" style="1" customWidth="1"/>
    <col min="19" max="19" width="16" style="1" customWidth="1"/>
    <col min="20" max="20" width="13.12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6" t="s">
        <v>0</v>
      </c>
      <c r="C1" s="116"/>
      <c r="D1" s="116"/>
      <c r="E1" s="116"/>
      <c r="F1" s="116"/>
      <c r="G1" s="116"/>
      <c r="H1" s="116"/>
      <c r="I1" s="116"/>
      <c r="J1" s="116"/>
      <c r="K1" s="116"/>
      <c r="L1" s="11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96.75" customHeight="1" thickTop="1" thickBot="1" x14ac:dyDescent="0.25">
      <c r="B4" s="54" t="s">
        <v>7</v>
      </c>
      <c r="C4" s="55" t="s">
        <v>101</v>
      </c>
      <c r="D4" s="117" t="s">
        <v>102</v>
      </c>
      <c r="E4" s="117"/>
      <c r="F4" s="117"/>
      <c r="G4" s="117"/>
      <c r="H4" s="117"/>
      <c r="I4" s="56"/>
      <c r="J4" s="57" t="s">
        <v>10</v>
      </c>
      <c r="K4" s="58" t="s">
        <v>11</v>
      </c>
      <c r="L4" s="118" t="s">
        <v>12</v>
      </c>
      <c r="M4" s="118"/>
      <c r="N4" s="118"/>
      <c r="O4" s="118"/>
      <c r="P4" s="57" t="s">
        <v>13</v>
      </c>
      <c r="Q4" s="118" t="s">
        <v>14</v>
      </c>
      <c r="R4" s="118"/>
      <c r="S4" s="57" t="s">
        <v>15</v>
      </c>
      <c r="T4" s="118"/>
      <c r="U4" s="119"/>
    </row>
    <row r="5" spans="1:34" ht="18.75" customHeight="1" thickBot="1" x14ac:dyDescent="0.25">
      <c r="B5" s="110" t="s">
        <v>186</v>
      </c>
      <c r="C5" s="111"/>
      <c r="D5" s="111"/>
      <c r="E5" s="111"/>
      <c r="F5" s="111"/>
      <c r="G5" s="111"/>
      <c r="H5" s="111"/>
      <c r="I5" s="111"/>
      <c r="J5" s="111"/>
      <c r="K5" s="111"/>
      <c r="L5" s="111"/>
      <c r="M5" s="111"/>
      <c r="N5" s="111"/>
      <c r="O5" s="111"/>
      <c r="P5" s="111"/>
      <c r="Q5" s="111"/>
      <c r="R5" s="111"/>
      <c r="S5" s="111"/>
      <c r="T5" s="111"/>
      <c r="U5" s="112"/>
    </row>
    <row r="6" spans="1:34" ht="18.75" customHeight="1" thickBot="1" x14ac:dyDescent="0.25">
      <c r="B6" s="113" t="s">
        <v>187</v>
      </c>
      <c r="C6" s="114"/>
      <c r="D6" s="114"/>
      <c r="E6" s="114"/>
      <c r="F6" s="114"/>
      <c r="G6" s="114"/>
      <c r="H6" s="114"/>
      <c r="I6" s="114"/>
      <c r="J6" s="114"/>
      <c r="K6" s="114"/>
      <c r="L6" s="114"/>
      <c r="M6" s="114"/>
      <c r="N6" s="114"/>
      <c r="O6" s="114"/>
      <c r="P6" s="114"/>
      <c r="Q6" s="114"/>
      <c r="R6" s="114"/>
      <c r="S6" s="114"/>
      <c r="T6" s="114"/>
      <c r="U6" s="115"/>
    </row>
    <row r="7" spans="1:34" ht="18.75" customHeight="1" x14ac:dyDescent="0.2">
      <c r="B7" s="43" t="s">
        <v>188</v>
      </c>
      <c r="C7" s="44"/>
      <c r="D7" s="45"/>
      <c r="E7" s="45"/>
      <c r="F7" s="45"/>
      <c r="G7" s="45"/>
      <c r="H7" s="45"/>
      <c r="I7" s="44"/>
      <c r="J7" s="44"/>
      <c r="K7" s="44"/>
      <c r="L7" s="44"/>
      <c r="M7" s="44"/>
      <c r="N7" s="44"/>
      <c r="O7" s="44"/>
      <c r="P7" s="44"/>
      <c r="Q7" s="44"/>
      <c r="R7" s="44"/>
      <c r="S7" s="44"/>
      <c r="T7" s="44"/>
      <c r="U7" s="46"/>
    </row>
    <row r="8" spans="1:34" ht="18.75" customHeight="1" x14ac:dyDescent="0.2">
      <c r="B8" s="47" t="s">
        <v>189</v>
      </c>
      <c r="C8" s="44"/>
      <c r="D8" s="45"/>
      <c r="E8" s="45"/>
      <c r="F8" s="45"/>
      <c r="G8" s="45"/>
      <c r="H8" s="45"/>
      <c r="I8" s="44"/>
      <c r="J8" s="44"/>
      <c r="K8" s="44"/>
      <c r="L8" s="44"/>
      <c r="M8" s="44"/>
      <c r="N8" s="44"/>
      <c r="O8" s="44"/>
      <c r="P8" s="44"/>
      <c r="Q8" s="44"/>
      <c r="R8" s="44"/>
      <c r="S8" s="44"/>
      <c r="T8" s="44"/>
      <c r="U8" s="46"/>
    </row>
    <row r="9" spans="1:34" ht="18.75" customHeight="1" x14ac:dyDescent="0.2">
      <c r="B9" s="47"/>
      <c r="C9" s="48" t="s">
        <v>190</v>
      </c>
      <c r="D9" s="45"/>
      <c r="E9" s="45"/>
      <c r="F9" s="45"/>
      <c r="G9" s="45"/>
      <c r="H9" s="45"/>
      <c r="I9" s="44"/>
      <c r="J9" s="44"/>
      <c r="K9" s="44"/>
      <c r="L9" s="44"/>
      <c r="M9" s="44"/>
      <c r="N9" s="44"/>
      <c r="O9" s="44"/>
      <c r="P9" s="44"/>
      <c r="Q9" s="44"/>
      <c r="R9" s="44"/>
      <c r="S9" s="44"/>
      <c r="T9" s="44"/>
      <c r="U9" s="46"/>
    </row>
    <row r="10" spans="1:34" ht="18.75" customHeight="1" x14ac:dyDescent="0.2">
      <c r="B10" s="47"/>
      <c r="C10" s="44" t="s">
        <v>191</v>
      </c>
      <c r="D10" s="45"/>
      <c r="E10" s="45"/>
      <c r="F10" s="45"/>
      <c r="G10" s="45"/>
      <c r="H10" s="45"/>
      <c r="I10" s="44"/>
      <c r="J10" s="44"/>
      <c r="K10" s="44"/>
      <c r="L10" s="44"/>
      <c r="M10" s="44"/>
      <c r="N10" s="44"/>
      <c r="O10" s="44"/>
      <c r="P10" s="44"/>
      <c r="Q10" s="44"/>
      <c r="R10" s="44"/>
      <c r="S10" s="44"/>
      <c r="T10" s="44"/>
      <c r="U10" s="46"/>
    </row>
    <row r="11" spans="1:34" ht="18.75" customHeight="1" x14ac:dyDescent="0.2">
      <c r="B11" s="47"/>
      <c r="C11" s="44"/>
      <c r="D11" s="49" t="s">
        <v>192</v>
      </c>
      <c r="E11" s="45"/>
      <c r="F11" s="45"/>
      <c r="G11" s="45"/>
      <c r="H11" s="45"/>
      <c r="I11" s="44"/>
      <c r="J11" s="44"/>
      <c r="K11" s="44"/>
      <c r="L11" s="44"/>
      <c r="M11" s="44"/>
      <c r="N11" s="44"/>
      <c r="O11" s="44"/>
      <c r="P11" s="44"/>
      <c r="Q11" s="44"/>
      <c r="R11" s="44"/>
      <c r="S11" s="44"/>
      <c r="T11" s="44"/>
      <c r="U11" s="46"/>
    </row>
    <row r="12" spans="1:34" ht="18.75" customHeight="1" x14ac:dyDescent="0.2">
      <c r="B12" s="47"/>
      <c r="C12" s="44"/>
      <c r="D12" s="45" t="s">
        <v>194</v>
      </c>
      <c r="E12" s="45"/>
      <c r="F12" s="45"/>
      <c r="G12" s="45"/>
      <c r="H12" s="45"/>
      <c r="I12" s="44"/>
      <c r="J12" s="44"/>
      <c r="K12" s="44"/>
      <c r="L12" s="44"/>
      <c r="M12" s="44"/>
      <c r="N12" s="44"/>
      <c r="O12" s="44"/>
      <c r="P12" s="44"/>
      <c r="Q12" s="44"/>
      <c r="R12" s="44"/>
      <c r="S12" s="44"/>
      <c r="T12" s="44"/>
      <c r="U12" s="46"/>
    </row>
    <row r="13" spans="1:34" ht="18.75" customHeight="1" thickBot="1" x14ac:dyDescent="0.25">
      <c r="B13" s="50"/>
      <c r="C13" s="51"/>
      <c r="D13" s="52"/>
      <c r="E13" s="52"/>
      <c r="F13" s="52"/>
      <c r="G13" s="52"/>
      <c r="H13" s="52"/>
      <c r="I13" s="51"/>
      <c r="J13" s="51"/>
      <c r="K13" s="51"/>
      <c r="L13" s="51"/>
      <c r="M13" s="51"/>
      <c r="N13" s="51"/>
      <c r="O13" s="51"/>
      <c r="P13" s="51"/>
      <c r="Q13" s="51"/>
      <c r="R13" s="51"/>
      <c r="S13" s="51"/>
      <c r="T13" s="51"/>
      <c r="U13" s="53"/>
    </row>
    <row r="14" spans="1:34" ht="15.75" customHeight="1" x14ac:dyDescent="0.2">
      <c r="B14" s="107" t="s">
        <v>16</v>
      </c>
      <c r="C14" s="108"/>
      <c r="D14" s="108"/>
      <c r="E14" s="108"/>
      <c r="F14" s="108"/>
      <c r="G14" s="108"/>
      <c r="H14" s="108"/>
      <c r="I14" s="108"/>
      <c r="J14" s="108"/>
      <c r="K14" s="108"/>
      <c r="L14" s="108"/>
      <c r="M14" s="108"/>
      <c r="N14" s="108"/>
      <c r="O14" s="108"/>
      <c r="P14" s="108"/>
      <c r="Q14" s="108"/>
      <c r="R14" s="108"/>
      <c r="S14" s="108"/>
      <c r="T14" s="108"/>
      <c r="U14" s="109"/>
    </row>
    <row r="15" spans="1:34" ht="72" customHeight="1" thickBot="1" x14ac:dyDescent="0.25">
      <c r="B15" s="61" t="s">
        <v>17</v>
      </c>
      <c r="C15" s="84" t="s">
        <v>18</v>
      </c>
      <c r="D15" s="84"/>
      <c r="E15" s="84"/>
      <c r="F15" s="84"/>
      <c r="G15" s="84"/>
      <c r="H15" s="62"/>
      <c r="I15" s="62"/>
      <c r="J15" s="62" t="s">
        <v>19</v>
      </c>
      <c r="K15" s="84" t="s">
        <v>20</v>
      </c>
      <c r="L15" s="84"/>
      <c r="M15" s="84"/>
      <c r="N15" s="63"/>
      <c r="O15" s="62" t="s">
        <v>21</v>
      </c>
      <c r="P15" s="84" t="s">
        <v>22</v>
      </c>
      <c r="Q15" s="84"/>
      <c r="R15" s="64"/>
      <c r="S15" s="62" t="s">
        <v>23</v>
      </c>
      <c r="T15" s="84" t="s">
        <v>103</v>
      </c>
      <c r="U15" s="8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26</v>
      </c>
      <c r="C17" s="89" t="s">
        <v>27</v>
      </c>
      <c r="D17" s="89"/>
      <c r="E17" s="89"/>
      <c r="F17" s="89"/>
      <c r="G17" s="89"/>
      <c r="H17" s="90"/>
      <c r="I17" s="95" t="s">
        <v>28</v>
      </c>
      <c r="J17" s="96"/>
      <c r="K17" s="96"/>
      <c r="L17" s="96"/>
      <c r="M17" s="96"/>
      <c r="N17" s="96"/>
      <c r="O17" s="96"/>
      <c r="P17" s="96"/>
      <c r="Q17" s="96"/>
      <c r="R17" s="96"/>
      <c r="S17" s="97"/>
      <c r="T17" s="98" t="s">
        <v>29</v>
      </c>
      <c r="U17" s="99"/>
    </row>
    <row r="18" spans="1:22" ht="19.5" customHeight="1" x14ac:dyDescent="0.2">
      <c r="B18" s="87"/>
      <c r="C18" s="91"/>
      <c r="D18" s="91"/>
      <c r="E18" s="91"/>
      <c r="F18" s="91"/>
      <c r="G18" s="91"/>
      <c r="H18" s="92"/>
      <c r="I18" s="100" t="s">
        <v>30</v>
      </c>
      <c r="J18" s="89"/>
      <c r="K18" s="89"/>
      <c r="L18" s="89" t="s">
        <v>31</v>
      </c>
      <c r="M18" s="89"/>
      <c r="N18" s="89"/>
      <c r="O18" s="89"/>
      <c r="P18" s="89" t="s">
        <v>32</v>
      </c>
      <c r="Q18" s="89" t="s">
        <v>33</v>
      </c>
      <c r="R18" s="103" t="s">
        <v>34</v>
      </c>
      <c r="S18" s="104"/>
      <c r="T18" s="89" t="s">
        <v>35</v>
      </c>
      <c r="U18" s="105" t="s">
        <v>36</v>
      </c>
    </row>
    <row r="19" spans="1:22" ht="32.25" customHeight="1" thickBot="1" x14ac:dyDescent="0.25">
      <c r="B19" s="88"/>
      <c r="C19" s="93"/>
      <c r="D19" s="93"/>
      <c r="E19" s="93"/>
      <c r="F19" s="93"/>
      <c r="G19" s="93"/>
      <c r="H19" s="94"/>
      <c r="I19" s="101"/>
      <c r="J19" s="102"/>
      <c r="K19" s="102"/>
      <c r="L19" s="102"/>
      <c r="M19" s="102"/>
      <c r="N19" s="102"/>
      <c r="O19" s="102"/>
      <c r="P19" s="102"/>
      <c r="Q19" s="102"/>
      <c r="R19" s="13" t="s">
        <v>37</v>
      </c>
      <c r="S19" s="14" t="s">
        <v>38</v>
      </c>
      <c r="T19" s="102"/>
      <c r="U19" s="106"/>
    </row>
    <row r="20" spans="1:22" ht="104.25" customHeight="1" thickTop="1" thickBot="1" x14ac:dyDescent="0.25">
      <c r="A20" s="15"/>
      <c r="B20" s="16" t="s">
        <v>39</v>
      </c>
      <c r="C20" s="76" t="s">
        <v>104</v>
      </c>
      <c r="D20" s="76"/>
      <c r="E20" s="76"/>
      <c r="F20" s="76"/>
      <c r="G20" s="76"/>
      <c r="H20" s="76"/>
      <c r="I20" s="76" t="s">
        <v>105</v>
      </c>
      <c r="J20" s="76"/>
      <c r="K20" s="76"/>
      <c r="L20" s="76" t="s">
        <v>106</v>
      </c>
      <c r="M20" s="76"/>
      <c r="N20" s="76"/>
      <c r="O20" s="76"/>
      <c r="P20" s="59" t="s">
        <v>49</v>
      </c>
      <c r="Q20" s="59" t="s">
        <v>44</v>
      </c>
      <c r="R20" s="17">
        <v>0.55000000000000004</v>
      </c>
      <c r="S20" s="17" t="s">
        <v>45</v>
      </c>
      <c r="T20" s="17" t="s">
        <v>45</v>
      </c>
      <c r="U20" s="18" t="str">
        <f t="shared" ref="U20:U25" si="0">IF(ISERR(T20/S20*100),"N/A",T20/S20*100)</f>
        <v>N/A</v>
      </c>
    </row>
    <row r="21" spans="1:22" ht="104.25" customHeight="1" thickTop="1" thickBot="1" x14ac:dyDescent="0.25">
      <c r="A21" s="15"/>
      <c r="B21" s="16" t="s">
        <v>46</v>
      </c>
      <c r="C21" s="76" t="s">
        <v>107</v>
      </c>
      <c r="D21" s="76"/>
      <c r="E21" s="76"/>
      <c r="F21" s="76"/>
      <c r="G21" s="76"/>
      <c r="H21" s="76"/>
      <c r="I21" s="76" t="s">
        <v>108</v>
      </c>
      <c r="J21" s="76"/>
      <c r="K21" s="76"/>
      <c r="L21" s="76" t="s">
        <v>109</v>
      </c>
      <c r="M21" s="76"/>
      <c r="N21" s="76"/>
      <c r="O21" s="76"/>
      <c r="P21" s="59" t="s">
        <v>49</v>
      </c>
      <c r="Q21" s="59" t="s">
        <v>44</v>
      </c>
      <c r="R21" s="17">
        <v>82.14</v>
      </c>
      <c r="S21" s="17" t="s">
        <v>45</v>
      </c>
      <c r="T21" s="17" t="s">
        <v>45</v>
      </c>
      <c r="U21" s="18" t="str">
        <f t="shared" si="0"/>
        <v>N/A</v>
      </c>
    </row>
    <row r="22" spans="1:22" ht="104.25" customHeight="1" thickTop="1" thickBot="1" x14ac:dyDescent="0.25">
      <c r="A22" s="15"/>
      <c r="B22" s="16" t="s">
        <v>50</v>
      </c>
      <c r="C22" s="76" t="s">
        <v>110</v>
      </c>
      <c r="D22" s="76"/>
      <c r="E22" s="76"/>
      <c r="F22" s="76"/>
      <c r="G22" s="76"/>
      <c r="H22" s="76"/>
      <c r="I22" s="83" t="s">
        <v>200</v>
      </c>
      <c r="J22" s="76"/>
      <c r="K22" s="76"/>
      <c r="L22" s="76" t="s">
        <v>111</v>
      </c>
      <c r="M22" s="76"/>
      <c r="N22" s="76"/>
      <c r="O22" s="76"/>
      <c r="P22" s="59" t="s">
        <v>49</v>
      </c>
      <c r="Q22" s="59" t="s">
        <v>44</v>
      </c>
      <c r="R22" s="17">
        <v>48.2</v>
      </c>
      <c r="S22" s="17" t="s">
        <v>45</v>
      </c>
      <c r="T22" s="17" t="s">
        <v>45</v>
      </c>
      <c r="U22" s="18" t="str">
        <f t="shared" si="0"/>
        <v>N/A</v>
      </c>
    </row>
    <row r="23" spans="1:22" ht="104.25" customHeight="1" thickTop="1" x14ac:dyDescent="0.2">
      <c r="A23" s="15"/>
      <c r="B23" s="16" t="s">
        <v>61</v>
      </c>
      <c r="C23" s="76" t="s">
        <v>112</v>
      </c>
      <c r="D23" s="76"/>
      <c r="E23" s="76"/>
      <c r="F23" s="76"/>
      <c r="G23" s="76"/>
      <c r="H23" s="76"/>
      <c r="I23" s="76" t="s">
        <v>113</v>
      </c>
      <c r="J23" s="76"/>
      <c r="K23" s="76"/>
      <c r="L23" s="76" t="s">
        <v>114</v>
      </c>
      <c r="M23" s="76"/>
      <c r="N23" s="76"/>
      <c r="O23" s="76"/>
      <c r="P23" s="59" t="s">
        <v>49</v>
      </c>
      <c r="Q23" s="59" t="s">
        <v>115</v>
      </c>
      <c r="R23" s="17">
        <v>100</v>
      </c>
      <c r="S23" s="17" t="s">
        <v>45</v>
      </c>
      <c r="T23" s="17" t="s">
        <v>45</v>
      </c>
      <c r="U23" s="18" t="str">
        <f t="shared" si="0"/>
        <v>N/A</v>
      </c>
    </row>
    <row r="24" spans="1:22" ht="104.25" customHeight="1" x14ac:dyDescent="0.2">
      <c r="A24" s="15"/>
      <c r="B24" s="19" t="s">
        <v>55</v>
      </c>
      <c r="C24" s="77" t="s">
        <v>116</v>
      </c>
      <c r="D24" s="77"/>
      <c r="E24" s="77"/>
      <c r="F24" s="77"/>
      <c r="G24" s="77"/>
      <c r="H24" s="77"/>
      <c r="I24" s="77" t="s">
        <v>117</v>
      </c>
      <c r="J24" s="77"/>
      <c r="K24" s="77"/>
      <c r="L24" s="77" t="s">
        <v>118</v>
      </c>
      <c r="M24" s="77"/>
      <c r="N24" s="77"/>
      <c r="O24" s="77"/>
      <c r="P24" s="60" t="s">
        <v>49</v>
      </c>
      <c r="Q24" s="60" t="s">
        <v>65</v>
      </c>
      <c r="R24" s="20">
        <v>69.599999999999994</v>
      </c>
      <c r="S24" s="20" t="s">
        <v>45</v>
      </c>
      <c r="T24" s="20" t="s">
        <v>45</v>
      </c>
      <c r="U24" s="21" t="str">
        <f t="shared" si="0"/>
        <v>N/A</v>
      </c>
    </row>
    <row r="25" spans="1:22" ht="104.25" customHeight="1" thickBot="1" x14ac:dyDescent="0.25">
      <c r="A25" s="15"/>
      <c r="B25" s="19" t="s">
        <v>55</v>
      </c>
      <c r="C25" s="77" t="s">
        <v>119</v>
      </c>
      <c r="D25" s="77"/>
      <c r="E25" s="77"/>
      <c r="F25" s="77"/>
      <c r="G25" s="77"/>
      <c r="H25" s="77"/>
      <c r="I25" s="77" t="s">
        <v>120</v>
      </c>
      <c r="J25" s="77"/>
      <c r="K25" s="77"/>
      <c r="L25" s="77" t="s">
        <v>121</v>
      </c>
      <c r="M25" s="77"/>
      <c r="N25" s="77"/>
      <c r="O25" s="77"/>
      <c r="P25" s="60" t="s">
        <v>49</v>
      </c>
      <c r="Q25" s="60" t="s">
        <v>65</v>
      </c>
      <c r="R25" s="20">
        <v>99.3</v>
      </c>
      <c r="S25" s="20" t="s">
        <v>45</v>
      </c>
      <c r="T25" s="20" t="s">
        <v>45</v>
      </c>
      <c r="U25" s="21" t="str">
        <f t="shared" si="0"/>
        <v>N/A</v>
      </c>
    </row>
    <row r="26" spans="1:22" ht="22.5" customHeight="1" thickTop="1" thickBot="1" x14ac:dyDescent="0.25">
      <c r="B26" s="8" t="s">
        <v>72</v>
      </c>
      <c r="C26" s="9"/>
      <c r="D26" s="9"/>
      <c r="E26" s="9"/>
      <c r="F26" s="9"/>
      <c r="G26" s="9"/>
      <c r="H26" s="10"/>
      <c r="I26" s="10"/>
      <c r="J26" s="10"/>
      <c r="K26" s="10"/>
      <c r="L26" s="10"/>
      <c r="M26" s="10"/>
      <c r="N26" s="10"/>
      <c r="O26" s="10"/>
      <c r="P26" s="10"/>
      <c r="Q26" s="10"/>
      <c r="R26" s="10"/>
      <c r="S26" s="10"/>
      <c r="T26" s="10"/>
      <c r="U26" s="11"/>
      <c r="V26" s="22"/>
    </row>
    <row r="27" spans="1:22" ht="26.25" customHeight="1" thickTop="1" x14ac:dyDescent="0.2">
      <c r="B27" s="23"/>
      <c r="C27" s="24"/>
      <c r="D27" s="24"/>
      <c r="E27" s="24"/>
      <c r="F27" s="24"/>
      <c r="G27" s="24"/>
      <c r="H27" s="25"/>
      <c r="I27" s="25"/>
      <c r="J27" s="25"/>
      <c r="K27" s="25"/>
      <c r="L27" s="25"/>
      <c r="M27" s="25"/>
      <c r="N27" s="25"/>
      <c r="O27" s="25"/>
      <c r="P27" s="26"/>
      <c r="Q27" s="27"/>
      <c r="R27" s="28" t="s">
        <v>73</v>
      </c>
      <c r="S27" s="12" t="s">
        <v>74</v>
      </c>
      <c r="T27" s="28" t="s">
        <v>75</v>
      </c>
      <c r="U27" s="12" t="s">
        <v>76</v>
      </c>
    </row>
    <row r="28" spans="1:22" ht="30.75" customHeight="1" thickBot="1" x14ac:dyDescent="0.25">
      <c r="B28" s="29"/>
      <c r="C28" s="30"/>
      <c r="D28" s="30"/>
      <c r="E28" s="30"/>
      <c r="F28" s="30"/>
      <c r="G28" s="30"/>
      <c r="H28" s="31"/>
      <c r="I28" s="31"/>
      <c r="J28" s="31"/>
      <c r="K28" s="31"/>
      <c r="L28" s="31"/>
      <c r="M28" s="31"/>
      <c r="N28" s="31"/>
      <c r="O28" s="31"/>
      <c r="P28" s="32"/>
      <c r="Q28" s="33"/>
      <c r="R28" s="34" t="s">
        <v>77</v>
      </c>
      <c r="S28" s="33" t="s">
        <v>77</v>
      </c>
      <c r="T28" s="33" t="s">
        <v>77</v>
      </c>
      <c r="U28" s="33" t="s">
        <v>78</v>
      </c>
    </row>
    <row r="29" spans="1:22" ht="23.25" customHeight="1" thickBot="1" x14ac:dyDescent="0.25">
      <c r="B29" s="78" t="s">
        <v>79</v>
      </c>
      <c r="C29" s="79"/>
      <c r="D29" s="79"/>
      <c r="E29" s="35"/>
      <c r="F29" s="35"/>
      <c r="G29" s="35"/>
      <c r="H29" s="36"/>
      <c r="I29" s="36"/>
      <c r="J29" s="36"/>
      <c r="K29" s="36"/>
      <c r="L29" s="36"/>
      <c r="M29" s="36"/>
      <c r="N29" s="36"/>
      <c r="O29" s="36"/>
      <c r="P29" s="37"/>
      <c r="Q29" s="37"/>
      <c r="R29" s="38">
        <v>724</v>
      </c>
      <c r="S29" s="38">
        <v>724</v>
      </c>
      <c r="T29" s="38">
        <v>739</v>
      </c>
      <c r="U29" s="39">
        <v>102.0718232044199</v>
      </c>
    </row>
    <row r="30" spans="1:22" ht="23.25" customHeight="1" thickBot="1" x14ac:dyDescent="0.25">
      <c r="B30" s="80" t="s">
        <v>80</v>
      </c>
      <c r="C30" s="81"/>
      <c r="D30" s="81"/>
      <c r="E30" s="40"/>
      <c r="F30" s="40"/>
      <c r="G30" s="40"/>
      <c r="H30" s="41"/>
      <c r="I30" s="41"/>
      <c r="J30" s="41"/>
      <c r="K30" s="41"/>
      <c r="L30" s="41"/>
      <c r="M30" s="41"/>
      <c r="N30" s="41"/>
      <c r="O30" s="41"/>
      <c r="P30" s="42"/>
      <c r="Q30" s="42"/>
      <c r="R30" s="38">
        <v>739</v>
      </c>
      <c r="S30" s="38">
        <v>739</v>
      </c>
      <c r="T30" s="38">
        <v>739</v>
      </c>
      <c r="U30" s="39">
        <v>100</v>
      </c>
    </row>
    <row r="31" spans="1:22" ht="14.85" customHeight="1" thickTop="1" thickBot="1" x14ac:dyDescent="0.25">
      <c r="B31" s="8" t="s">
        <v>81</v>
      </c>
      <c r="C31" s="9"/>
      <c r="D31" s="9"/>
      <c r="E31" s="9"/>
      <c r="F31" s="9"/>
      <c r="G31" s="9"/>
      <c r="H31" s="10"/>
      <c r="I31" s="10"/>
      <c r="J31" s="10"/>
      <c r="K31" s="10"/>
      <c r="L31" s="10"/>
      <c r="M31" s="10"/>
      <c r="N31" s="10"/>
      <c r="O31" s="10"/>
      <c r="P31" s="10"/>
      <c r="Q31" s="10"/>
      <c r="R31" s="10"/>
      <c r="S31" s="10"/>
      <c r="T31" s="10"/>
      <c r="U31" s="11"/>
    </row>
    <row r="32" spans="1:22" ht="44.25" customHeight="1" thickTop="1" thickBot="1" x14ac:dyDescent="0.25">
      <c r="B32" s="73" t="s">
        <v>82</v>
      </c>
      <c r="C32" s="74"/>
      <c r="D32" s="74"/>
      <c r="E32" s="74"/>
      <c r="F32" s="74"/>
      <c r="G32" s="74"/>
      <c r="H32" s="74"/>
      <c r="I32" s="74"/>
      <c r="J32" s="74"/>
      <c r="K32" s="74"/>
      <c r="L32" s="74"/>
      <c r="M32" s="74"/>
      <c r="N32" s="74"/>
      <c r="O32" s="74"/>
      <c r="P32" s="74"/>
      <c r="Q32" s="74"/>
      <c r="R32" s="74"/>
      <c r="S32" s="74"/>
      <c r="T32" s="74"/>
      <c r="U32" s="75"/>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32:U32"/>
    <mergeCell ref="C23:H23"/>
    <mergeCell ref="I23:K23"/>
    <mergeCell ref="L23:O23"/>
    <mergeCell ref="C24:H24"/>
    <mergeCell ref="I24:K24"/>
    <mergeCell ref="L24:O24"/>
    <mergeCell ref="C25:H25"/>
    <mergeCell ref="I25:K25"/>
    <mergeCell ref="L25:O25"/>
    <mergeCell ref="B29:D29"/>
    <mergeCell ref="B30:D3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34"/>
  <sheetViews>
    <sheetView zoomScale="80" zoomScaleNormal="80" zoomScaleSheetLayoutView="80" workbookViewId="0">
      <selection activeCell="P4" sqref="P4"/>
    </sheetView>
  </sheetViews>
  <sheetFormatPr baseColWidth="10" defaultColWidth="10" defaultRowHeight="12.75" x14ac:dyDescent="0.2"/>
  <cols>
    <col min="1" max="1" width="3.5" style="1" customWidth="1"/>
    <col min="2" max="2" width="17.6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6"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6" t="s">
        <v>0</v>
      </c>
      <c r="C1" s="116"/>
      <c r="D1" s="116"/>
      <c r="E1" s="116"/>
      <c r="F1" s="116"/>
      <c r="G1" s="116"/>
      <c r="H1" s="116"/>
      <c r="I1" s="116"/>
      <c r="J1" s="116"/>
      <c r="K1" s="116"/>
      <c r="L1" s="11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99.75" customHeight="1" thickTop="1" thickBot="1" x14ac:dyDescent="0.25">
      <c r="B4" s="54" t="s">
        <v>7</v>
      </c>
      <c r="C4" s="55" t="s">
        <v>123</v>
      </c>
      <c r="D4" s="117" t="s">
        <v>124</v>
      </c>
      <c r="E4" s="117"/>
      <c r="F4" s="117"/>
      <c r="G4" s="117"/>
      <c r="H4" s="117"/>
      <c r="I4" s="56"/>
      <c r="J4" s="57" t="s">
        <v>10</v>
      </c>
      <c r="K4" s="58" t="s">
        <v>11</v>
      </c>
      <c r="L4" s="118" t="s">
        <v>12</v>
      </c>
      <c r="M4" s="118"/>
      <c r="N4" s="118"/>
      <c r="O4" s="118"/>
      <c r="P4" s="57" t="s">
        <v>13</v>
      </c>
      <c r="Q4" s="118" t="s">
        <v>14</v>
      </c>
      <c r="R4" s="118"/>
      <c r="S4" s="57" t="s">
        <v>15</v>
      </c>
      <c r="T4" s="118"/>
      <c r="U4" s="119"/>
    </row>
    <row r="5" spans="1:34" ht="19.5" customHeight="1" thickBot="1" x14ac:dyDescent="0.25">
      <c r="B5" s="110" t="s">
        <v>186</v>
      </c>
      <c r="C5" s="111"/>
      <c r="D5" s="111"/>
      <c r="E5" s="111"/>
      <c r="F5" s="111"/>
      <c r="G5" s="111"/>
      <c r="H5" s="111"/>
      <c r="I5" s="111"/>
      <c r="J5" s="111"/>
      <c r="K5" s="111"/>
      <c r="L5" s="111"/>
      <c r="M5" s="111"/>
      <c r="N5" s="111"/>
      <c r="O5" s="111"/>
      <c r="P5" s="111"/>
      <c r="Q5" s="111"/>
      <c r="R5" s="111"/>
      <c r="S5" s="111"/>
      <c r="T5" s="111"/>
      <c r="U5" s="112"/>
    </row>
    <row r="6" spans="1:34" ht="19.5" customHeight="1" thickBot="1" x14ac:dyDescent="0.25">
      <c r="B6" s="113" t="s">
        <v>187</v>
      </c>
      <c r="C6" s="114"/>
      <c r="D6" s="114"/>
      <c r="E6" s="114"/>
      <c r="F6" s="114"/>
      <c r="G6" s="114"/>
      <c r="H6" s="114"/>
      <c r="I6" s="114"/>
      <c r="J6" s="114"/>
      <c r="K6" s="114"/>
      <c r="L6" s="114"/>
      <c r="M6" s="114"/>
      <c r="N6" s="114"/>
      <c r="O6" s="114"/>
      <c r="P6" s="114"/>
      <c r="Q6" s="114"/>
      <c r="R6" s="114"/>
      <c r="S6" s="114"/>
      <c r="T6" s="114"/>
      <c r="U6" s="115"/>
    </row>
    <row r="7" spans="1:34" ht="19.5" customHeight="1" x14ac:dyDescent="0.2">
      <c r="B7" s="43" t="s">
        <v>188</v>
      </c>
      <c r="C7" s="44"/>
      <c r="D7" s="45"/>
      <c r="E7" s="45"/>
      <c r="F7" s="45"/>
      <c r="G7" s="45"/>
      <c r="H7" s="45"/>
      <c r="I7" s="44"/>
      <c r="J7" s="44"/>
      <c r="K7" s="44"/>
      <c r="L7" s="44"/>
      <c r="M7" s="44"/>
      <c r="N7" s="44"/>
      <c r="O7" s="44"/>
      <c r="P7" s="44"/>
      <c r="Q7" s="44"/>
      <c r="R7" s="44"/>
      <c r="S7" s="44"/>
      <c r="T7" s="44"/>
      <c r="U7" s="46"/>
    </row>
    <row r="8" spans="1:34" ht="19.5" customHeight="1" x14ac:dyDescent="0.2">
      <c r="B8" s="47" t="s">
        <v>189</v>
      </c>
      <c r="C8" s="44"/>
      <c r="D8" s="45"/>
      <c r="E8" s="45"/>
      <c r="F8" s="45"/>
      <c r="G8" s="45"/>
      <c r="H8" s="45"/>
      <c r="I8" s="44"/>
      <c r="J8" s="44"/>
      <c r="K8" s="44"/>
      <c r="L8" s="44"/>
      <c r="M8" s="44"/>
      <c r="N8" s="44"/>
      <c r="O8" s="44"/>
      <c r="P8" s="44"/>
      <c r="Q8" s="44"/>
      <c r="R8" s="44"/>
      <c r="S8" s="44"/>
      <c r="T8" s="44"/>
      <c r="U8" s="46"/>
    </row>
    <row r="9" spans="1:34" ht="19.5" customHeight="1" x14ac:dyDescent="0.2">
      <c r="B9" s="47"/>
      <c r="C9" s="48" t="s">
        <v>190</v>
      </c>
      <c r="D9" s="45"/>
      <c r="E9" s="45"/>
      <c r="F9" s="45"/>
      <c r="G9" s="45"/>
      <c r="H9" s="45"/>
      <c r="I9" s="44"/>
      <c r="J9" s="44"/>
      <c r="K9" s="44"/>
      <c r="L9" s="44"/>
      <c r="M9" s="44"/>
      <c r="N9" s="44"/>
      <c r="O9" s="44"/>
      <c r="P9" s="44"/>
      <c r="Q9" s="44"/>
      <c r="R9" s="44"/>
      <c r="S9" s="44"/>
      <c r="T9" s="44"/>
      <c r="U9" s="46"/>
    </row>
    <row r="10" spans="1:34" ht="19.5" customHeight="1" x14ac:dyDescent="0.2">
      <c r="B10" s="47"/>
      <c r="C10" s="44" t="s">
        <v>191</v>
      </c>
      <c r="D10" s="45"/>
      <c r="E10" s="45"/>
      <c r="F10" s="45"/>
      <c r="G10" s="45"/>
      <c r="H10" s="45"/>
      <c r="I10" s="44"/>
      <c r="J10" s="44"/>
      <c r="K10" s="44"/>
      <c r="L10" s="44"/>
      <c r="M10" s="44"/>
      <c r="N10" s="44"/>
      <c r="O10" s="44"/>
      <c r="P10" s="44"/>
      <c r="Q10" s="44"/>
      <c r="R10" s="44"/>
      <c r="S10" s="44"/>
      <c r="T10" s="44"/>
      <c r="U10" s="46"/>
    </row>
    <row r="11" spans="1:34" ht="19.5" customHeight="1" x14ac:dyDescent="0.2">
      <c r="B11" s="47"/>
      <c r="C11" s="44"/>
      <c r="D11" s="49" t="s">
        <v>192</v>
      </c>
      <c r="E11" s="45"/>
      <c r="F11" s="45"/>
      <c r="G11" s="45"/>
      <c r="H11" s="45"/>
      <c r="I11" s="44"/>
      <c r="J11" s="44"/>
      <c r="K11" s="44"/>
      <c r="L11" s="44"/>
      <c r="M11" s="44"/>
      <c r="N11" s="44"/>
      <c r="O11" s="44"/>
      <c r="P11" s="44"/>
      <c r="Q11" s="44"/>
      <c r="R11" s="44"/>
      <c r="S11" s="44"/>
      <c r="T11" s="44"/>
      <c r="U11" s="46"/>
    </row>
    <row r="12" spans="1:34" ht="19.5" customHeight="1" x14ac:dyDescent="0.2">
      <c r="B12" s="47"/>
      <c r="C12" s="44"/>
      <c r="D12" s="45" t="s">
        <v>195</v>
      </c>
      <c r="E12" s="45"/>
      <c r="F12" s="45"/>
      <c r="G12" s="45"/>
      <c r="H12" s="45"/>
      <c r="I12" s="44"/>
      <c r="J12" s="44"/>
      <c r="K12" s="44"/>
      <c r="L12" s="44"/>
      <c r="M12" s="44"/>
      <c r="N12" s="44"/>
      <c r="O12" s="44"/>
      <c r="P12" s="44"/>
      <c r="Q12" s="44"/>
      <c r="R12" s="44"/>
      <c r="S12" s="44"/>
      <c r="T12" s="44"/>
      <c r="U12" s="46"/>
    </row>
    <row r="13" spans="1:34" ht="19.5" customHeight="1" thickBot="1" x14ac:dyDescent="0.25">
      <c r="B13" s="50"/>
      <c r="C13" s="51"/>
      <c r="D13" s="52"/>
      <c r="E13" s="52"/>
      <c r="F13" s="52"/>
      <c r="G13" s="52"/>
      <c r="H13" s="52"/>
      <c r="I13" s="51"/>
      <c r="J13" s="51"/>
      <c r="K13" s="51"/>
      <c r="L13" s="51"/>
      <c r="M13" s="51"/>
      <c r="N13" s="51"/>
      <c r="O13" s="51"/>
      <c r="P13" s="51"/>
      <c r="Q13" s="51"/>
      <c r="R13" s="51"/>
      <c r="S13" s="51"/>
      <c r="T13" s="51"/>
      <c r="U13" s="53"/>
    </row>
    <row r="14" spans="1:34" ht="15.75" customHeight="1" x14ac:dyDescent="0.2">
      <c r="B14" s="107" t="s">
        <v>16</v>
      </c>
      <c r="C14" s="108"/>
      <c r="D14" s="108"/>
      <c r="E14" s="108"/>
      <c r="F14" s="108"/>
      <c r="G14" s="108"/>
      <c r="H14" s="108"/>
      <c r="I14" s="108"/>
      <c r="J14" s="108"/>
      <c r="K14" s="108"/>
      <c r="L14" s="108"/>
      <c r="M14" s="108"/>
      <c r="N14" s="108"/>
      <c r="O14" s="108"/>
      <c r="P14" s="108"/>
      <c r="Q14" s="108"/>
      <c r="R14" s="108"/>
      <c r="S14" s="108"/>
      <c r="T14" s="108"/>
      <c r="U14" s="109"/>
    </row>
    <row r="15" spans="1:34" ht="54.75" customHeight="1" thickBot="1" x14ac:dyDescent="0.25">
      <c r="B15" s="61" t="s">
        <v>17</v>
      </c>
      <c r="C15" s="84" t="s">
        <v>18</v>
      </c>
      <c r="D15" s="84"/>
      <c r="E15" s="84"/>
      <c r="F15" s="84"/>
      <c r="G15" s="84"/>
      <c r="H15" s="62"/>
      <c r="I15" s="62"/>
      <c r="J15" s="62" t="s">
        <v>19</v>
      </c>
      <c r="K15" s="84" t="s">
        <v>20</v>
      </c>
      <c r="L15" s="84"/>
      <c r="M15" s="84"/>
      <c r="N15" s="63"/>
      <c r="O15" s="62" t="s">
        <v>21</v>
      </c>
      <c r="P15" s="84" t="s">
        <v>22</v>
      </c>
      <c r="Q15" s="84"/>
      <c r="R15" s="64"/>
      <c r="S15" s="62" t="s">
        <v>23</v>
      </c>
      <c r="T15" s="84" t="s">
        <v>103</v>
      </c>
      <c r="U15" s="8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26</v>
      </c>
      <c r="C17" s="89" t="s">
        <v>27</v>
      </c>
      <c r="D17" s="89"/>
      <c r="E17" s="89"/>
      <c r="F17" s="89"/>
      <c r="G17" s="89"/>
      <c r="H17" s="90"/>
      <c r="I17" s="95" t="s">
        <v>28</v>
      </c>
      <c r="J17" s="96"/>
      <c r="K17" s="96"/>
      <c r="L17" s="96"/>
      <c r="M17" s="96"/>
      <c r="N17" s="96"/>
      <c r="O17" s="96"/>
      <c r="P17" s="96"/>
      <c r="Q17" s="96"/>
      <c r="R17" s="96"/>
      <c r="S17" s="97"/>
      <c r="T17" s="98" t="s">
        <v>29</v>
      </c>
      <c r="U17" s="99"/>
    </row>
    <row r="18" spans="1:22" ht="19.5" customHeight="1" x14ac:dyDescent="0.2">
      <c r="B18" s="87"/>
      <c r="C18" s="91"/>
      <c r="D18" s="91"/>
      <c r="E18" s="91"/>
      <c r="F18" s="91"/>
      <c r="G18" s="91"/>
      <c r="H18" s="92"/>
      <c r="I18" s="100" t="s">
        <v>30</v>
      </c>
      <c r="J18" s="89"/>
      <c r="K18" s="89"/>
      <c r="L18" s="89" t="s">
        <v>31</v>
      </c>
      <c r="M18" s="89"/>
      <c r="N18" s="89"/>
      <c r="O18" s="89"/>
      <c r="P18" s="89" t="s">
        <v>32</v>
      </c>
      <c r="Q18" s="89" t="s">
        <v>33</v>
      </c>
      <c r="R18" s="103" t="s">
        <v>34</v>
      </c>
      <c r="S18" s="104"/>
      <c r="T18" s="89" t="s">
        <v>35</v>
      </c>
      <c r="U18" s="105" t="s">
        <v>36</v>
      </c>
    </row>
    <row r="19" spans="1:22" ht="32.25" customHeight="1" thickBot="1" x14ac:dyDescent="0.25">
      <c r="B19" s="88"/>
      <c r="C19" s="93"/>
      <c r="D19" s="93"/>
      <c r="E19" s="93"/>
      <c r="F19" s="93"/>
      <c r="G19" s="93"/>
      <c r="H19" s="94"/>
      <c r="I19" s="101"/>
      <c r="J19" s="102"/>
      <c r="K19" s="102"/>
      <c r="L19" s="102"/>
      <c r="M19" s="102"/>
      <c r="N19" s="102"/>
      <c r="O19" s="102"/>
      <c r="P19" s="102"/>
      <c r="Q19" s="102"/>
      <c r="R19" s="13" t="s">
        <v>37</v>
      </c>
      <c r="S19" s="14" t="s">
        <v>38</v>
      </c>
      <c r="T19" s="102"/>
      <c r="U19" s="106"/>
    </row>
    <row r="20" spans="1:22" ht="160.5" customHeight="1" thickTop="1" thickBot="1" x14ac:dyDescent="0.25">
      <c r="A20" s="15"/>
      <c r="B20" s="16" t="s">
        <v>39</v>
      </c>
      <c r="C20" s="76" t="s">
        <v>125</v>
      </c>
      <c r="D20" s="76"/>
      <c r="E20" s="76"/>
      <c r="F20" s="76"/>
      <c r="G20" s="76"/>
      <c r="H20" s="76"/>
      <c r="I20" s="76" t="s">
        <v>105</v>
      </c>
      <c r="J20" s="76"/>
      <c r="K20" s="76"/>
      <c r="L20" s="76" t="s">
        <v>106</v>
      </c>
      <c r="M20" s="76"/>
      <c r="N20" s="76"/>
      <c r="O20" s="76"/>
      <c r="P20" s="59" t="s">
        <v>49</v>
      </c>
      <c r="Q20" s="59" t="s">
        <v>44</v>
      </c>
      <c r="R20" s="17">
        <v>0.55000000000000004</v>
      </c>
      <c r="S20" s="17" t="s">
        <v>45</v>
      </c>
      <c r="T20" s="17" t="s">
        <v>45</v>
      </c>
      <c r="U20" s="18" t="str">
        <f>IF(ISERR(T20/S20*100),"N/A",T20/S20*100)</f>
        <v>N/A</v>
      </c>
    </row>
    <row r="21" spans="1:22" ht="160.5" customHeight="1" thickTop="1" thickBot="1" x14ac:dyDescent="0.25">
      <c r="A21" s="15"/>
      <c r="B21" s="16" t="s">
        <v>46</v>
      </c>
      <c r="C21" s="76" t="s">
        <v>126</v>
      </c>
      <c r="D21" s="76"/>
      <c r="E21" s="76"/>
      <c r="F21" s="76"/>
      <c r="G21" s="76"/>
      <c r="H21" s="76"/>
      <c r="I21" s="83" t="s">
        <v>201</v>
      </c>
      <c r="J21" s="76"/>
      <c r="K21" s="76"/>
      <c r="L21" s="76" t="s">
        <v>127</v>
      </c>
      <c r="M21" s="76"/>
      <c r="N21" s="76"/>
      <c r="O21" s="76"/>
      <c r="P21" s="59" t="s">
        <v>49</v>
      </c>
      <c r="Q21" s="59" t="s">
        <v>44</v>
      </c>
      <c r="R21" s="17">
        <v>73.680000000000007</v>
      </c>
      <c r="S21" s="17" t="s">
        <v>45</v>
      </c>
      <c r="T21" s="17" t="s">
        <v>45</v>
      </c>
      <c r="U21" s="18" t="str">
        <f>IF(ISERR(T21/S21*100),"N/A",T21/S21*100)</f>
        <v>N/A</v>
      </c>
    </row>
    <row r="22" spans="1:22" ht="160.5" customHeight="1" thickTop="1" thickBot="1" x14ac:dyDescent="0.25">
      <c r="A22" s="15"/>
      <c r="B22" s="16" t="s">
        <v>50</v>
      </c>
      <c r="C22" s="76" t="s">
        <v>128</v>
      </c>
      <c r="D22" s="76"/>
      <c r="E22" s="76"/>
      <c r="F22" s="76"/>
      <c r="G22" s="76"/>
      <c r="H22" s="76"/>
      <c r="I22" s="76" t="s">
        <v>129</v>
      </c>
      <c r="J22" s="76"/>
      <c r="K22" s="76"/>
      <c r="L22" s="76" t="s">
        <v>130</v>
      </c>
      <c r="M22" s="76"/>
      <c r="N22" s="76"/>
      <c r="O22" s="76"/>
      <c r="P22" s="59" t="s">
        <v>49</v>
      </c>
      <c r="Q22" s="59" t="s">
        <v>131</v>
      </c>
      <c r="R22" s="17">
        <v>82.35</v>
      </c>
      <c r="S22" s="17">
        <v>77.14</v>
      </c>
      <c r="T22" s="17">
        <v>65.5</v>
      </c>
      <c r="U22" s="18">
        <f>IF(ISERR(T22/S22*100),"N/A",T22/S22*100)</f>
        <v>84.910552242675649</v>
      </c>
    </row>
    <row r="23" spans="1:22" ht="160.5" customHeight="1" thickTop="1" x14ac:dyDescent="0.2">
      <c r="A23" s="15"/>
      <c r="B23" s="16" t="s">
        <v>61</v>
      </c>
      <c r="C23" s="76" t="s">
        <v>132</v>
      </c>
      <c r="D23" s="76"/>
      <c r="E23" s="76"/>
      <c r="F23" s="76"/>
      <c r="G23" s="76"/>
      <c r="H23" s="76"/>
      <c r="I23" s="76" t="s">
        <v>133</v>
      </c>
      <c r="J23" s="76"/>
      <c r="K23" s="76"/>
      <c r="L23" s="76" t="s">
        <v>134</v>
      </c>
      <c r="M23" s="76"/>
      <c r="N23" s="76"/>
      <c r="O23" s="76"/>
      <c r="P23" s="59" t="s">
        <v>49</v>
      </c>
      <c r="Q23" s="59" t="s">
        <v>131</v>
      </c>
      <c r="R23" s="17">
        <v>40</v>
      </c>
      <c r="S23" s="17">
        <v>40</v>
      </c>
      <c r="T23" s="17">
        <v>91.04</v>
      </c>
      <c r="U23" s="18">
        <f>IF(ISERR(T23/S23*100),"N/A",T23/S23*100)</f>
        <v>227.60000000000002</v>
      </c>
    </row>
    <row r="24" spans="1:22" ht="160.5" customHeight="1" thickBot="1" x14ac:dyDescent="0.25">
      <c r="A24" s="15"/>
      <c r="B24" s="19" t="s">
        <v>55</v>
      </c>
      <c r="C24" s="77" t="s">
        <v>135</v>
      </c>
      <c r="D24" s="77"/>
      <c r="E24" s="77"/>
      <c r="F24" s="77"/>
      <c r="G24" s="77"/>
      <c r="H24" s="77"/>
      <c r="I24" s="77" t="s">
        <v>136</v>
      </c>
      <c r="J24" s="77"/>
      <c r="K24" s="77"/>
      <c r="L24" s="77" t="s">
        <v>137</v>
      </c>
      <c r="M24" s="77"/>
      <c r="N24" s="77"/>
      <c r="O24" s="77"/>
      <c r="P24" s="60" t="s">
        <v>49</v>
      </c>
      <c r="Q24" s="60" t="s">
        <v>131</v>
      </c>
      <c r="R24" s="20">
        <v>87.5</v>
      </c>
      <c r="S24" s="20">
        <v>83.33</v>
      </c>
      <c r="T24" s="20">
        <v>88.24</v>
      </c>
      <c r="U24" s="21">
        <f>IF(ISERR(T24/S24*100),"N/A",T24/S24*100)</f>
        <v>105.89223568942758</v>
      </c>
    </row>
    <row r="25" spans="1:22" ht="22.5" customHeight="1" thickTop="1" thickBot="1" x14ac:dyDescent="0.25">
      <c r="B25" s="8" t="s">
        <v>72</v>
      </c>
      <c r="C25" s="9"/>
      <c r="D25" s="9"/>
      <c r="E25" s="9"/>
      <c r="F25" s="9"/>
      <c r="G25" s="9"/>
      <c r="H25" s="10"/>
      <c r="I25" s="10"/>
      <c r="J25" s="10"/>
      <c r="K25" s="10"/>
      <c r="L25" s="10"/>
      <c r="M25" s="10"/>
      <c r="N25" s="10"/>
      <c r="O25" s="10"/>
      <c r="P25" s="10"/>
      <c r="Q25" s="10"/>
      <c r="R25" s="10"/>
      <c r="S25" s="10"/>
      <c r="T25" s="10"/>
      <c r="U25" s="11"/>
      <c r="V25" s="22"/>
    </row>
    <row r="26" spans="1:22" ht="26.25" customHeight="1" thickTop="1" x14ac:dyDescent="0.2">
      <c r="B26" s="23"/>
      <c r="C26" s="24"/>
      <c r="D26" s="24"/>
      <c r="E26" s="24"/>
      <c r="F26" s="24"/>
      <c r="G26" s="24"/>
      <c r="H26" s="25"/>
      <c r="I26" s="25"/>
      <c r="J26" s="25"/>
      <c r="K26" s="25"/>
      <c r="L26" s="25"/>
      <c r="M26" s="25"/>
      <c r="N26" s="25"/>
      <c r="O26" s="25"/>
      <c r="P26" s="26"/>
      <c r="Q26" s="27"/>
      <c r="R26" s="28" t="s">
        <v>73</v>
      </c>
      <c r="S26" s="12" t="s">
        <v>74</v>
      </c>
      <c r="T26" s="28" t="s">
        <v>75</v>
      </c>
      <c r="U26" s="12" t="s">
        <v>76</v>
      </c>
    </row>
    <row r="27" spans="1:22" ht="33.75" customHeight="1" thickBot="1" x14ac:dyDescent="0.25">
      <c r="B27" s="29"/>
      <c r="C27" s="30"/>
      <c r="D27" s="30"/>
      <c r="E27" s="30"/>
      <c r="F27" s="30"/>
      <c r="G27" s="30"/>
      <c r="H27" s="31"/>
      <c r="I27" s="31"/>
      <c r="J27" s="31"/>
      <c r="K27" s="31"/>
      <c r="L27" s="31"/>
      <c r="M27" s="31"/>
      <c r="N27" s="31"/>
      <c r="O27" s="31"/>
      <c r="P27" s="32"/>
      <c r="Q27" s="33"/>
      <c r="R27" s="34" t="s">
        <v>77</v>
      </c>
      <c r="S27" s="33" t="s">
        <v>77</v>
      </c>
      <c r="T27" s="33" t="s">
        <v>77</v>
      </c>
      <c r="U27" s="33" t="s">
        <v>78</v>
      </c>
    </row>
    <row r="28" spans="1:22" ht="24.75" customHeight="1" thickBot="1" x14ac:dyDescent="0.25">
      <c r="B28" s="78" t="s">
        <v>79</v>
      </c>
      <c r="C28" s="79"/>
      <c r="D28" s="79"/>
      <c r="E28" s="35"/>
      <c r="F28" s="35"/>
      <c r="G28" s="35"/>
      <c r="H28" s="36"/>
      <c r="I28" s="36"/>
      <c r="J28" s="36"/>
      <c r="K28" s="36"/>
      <c r="L28" s="36"/>
      <c r="M28" s="36"/>
      <c r="N28" s="36"/>
      <c r="O28" s="36"/>
      <c r="P28" s="37"/>
      <c r="Q28" s="37"/>
      <c r="R28" s="38">
        <v>900</v>
      </c>
      <c r="S28" s="38">
        <v>600</v>
      </c>
      <c r="T28" s="38">
        <v>600</v>
      </c>
      <c r="U28" s="39">
        <v>100</v>
      </c>
    </row>
    <row r="29" spans="1:22" ht="24.75" customHeight="1" thickBot="1" x14ac:dyDescent="0.25">
      <c r="B29" s="80" t="s">
        <v>80</v>
      </c>
      <c r="C29" s="81"/>
      <c r="D29" s="81"/>
      <c r="E29" s="40"/>
      <c r="F29" s="40"/>
      <c r="G29" s="40"/>
      <c r="H29" s="41"/>
      <c r="I29" s="41"/>
      <c r="J29" s="41"/>
      <c r="K29" s="41"/>
      <c r="L29" s="41"/>
      <c r="M29" s="41"/>
      <c r="N29" s="41"/>
      <c r="O29" s="41"/>
      <c r="P29" s="42"/>
      <c r="Q29" s="42"/>
      <c r="R29" s="38">
        <v>900</v>
      </c>
      <c r="S29" s="38">
        <v>600</v>
      </c>
      <c r="T29" s="38">
        <v>600</v>
      </c>
      <c r="U29" s="39">
        <v>100</v>
      </c>
    </row>
    <row r="30" spans="1:22" ht="14.85" customHeight="1" thickTop="1" thickBot="1" x14ac:dyDescent="0.25">
      <c r="B30" s="8" t="s">
        <v>81</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26" t="s">
        <v>82</v>
      </c>
      <c r="C31" s="127"/>
      <c r="D31" s="127"/>
      <c r="E31" s="127"/>
      <c r="F31" s="127"/>
      <c r="G31" s="127"/>
      <c r="H31" s="127"/>
      <c r="I31" s="127"/>
      <c r="J31" s="127"/>
      <c r="K31" s="127"/>
      <c r="L31" s="127"/>
      <c r="M31" s="127"/>
      <c r="N31" s="127"/>
      <c r="O31" s="127"/>
      <c r="P31" s="127"/>
      <c r="Q31" s="127"/>
      <c r="R31" s="127"/>
      <c r="S31" s="127"/>
      <c r="T31" s="127"/>
      <c r="U31" s="128"/>
    </row>
    <row r="32" spans="1:22" ht="102" customHeight="1" x14ac:dyDescent="0.2">
      <c r="B32" s="120" t="s">
        <v>138</v>
      </c>
      <c r="C32" s="121"/>
      <c r="D32" s="121"/>
      <c r="E32" s="121"/>
      <c r="F32" s="121"/>
      <c r="G32" s="121"/>
      <c r="H32" s="121"/>
      <c r="I32" s="121"/>
      <c r="J32" s="121"/>
      <c r="K32" s="121"/>
      <c r="L32" s="121"/>
      <c r="M32" s="121"/>
      <c r="N32" s="121"/>
      <c r="O32" s="121"/>
      <c r="P32" s="121"/>
      <c r="Q32" s="121"/>
      <c r="R32" s="121"/>
      <c r="S32" s="121"/>
      <c r="T32" s="121"/>
      <c r="U32" s="122"/>
    </row>
    <row r="33" spans="2:21" ht="102" customHeight="1" x14ac:dyDescent="0.2">
      <c r="B33" s="120" t="s">
        <v>139</v>
      </c>
      <c r="C33" s="121"/>
      <c r="D33" s="121"/>
      <c r="E33" s="121"/>
      <c r="F33" s="121"/>
      <c r="G33" s="121"/>
      <c r="H33" s="121"/>
      <c r="I33" s="121"/>
      <c r="J33" s="121"/>
      <c r="K33" s="121"/>
      <c r="L33" s="121"/>
      <c r="M33" s="121"/>
      <c r="N33" s="121"/>
      <c r="O33" s="121"/>
      <c r="P33" s="121"/>
      <c r="Q33" s="121"/>
      <c r="R33" s="121"/>
      <c r="S33" s="121"/>
      <c r="T33" s="121"/>
      <c r="U33" s="122"/>
    </row>
    <row r="34" spans="2:21" ht="102" customHeight="1" thickBot="1" x14ac:dyDescent="0.25">
      <c r="B34" s="123" t="s">
        <v>140</v>
      </c>
      <c r="C34" s="124"/>
      <c r="D34" s="124"/>
      <c r="E34" s="124"/>
      <c r="F34" s="124"/>
      <c r="G34" s="124"/>
      <c r="H34" s="124"/>
      <c r="I34" s="124"/>
      <c r="J34" s="124"/>
      <c r="K34" s="124"/>
      <c r="L34" s="124"/>
      <c r="M34" s="124"/>
      <c r="N34" s="124"/>
      <c r="O34" s="124"/>
      <c r="P34" s="124"/>
      <c r="Q34" s="124"/>
      <c r="R34" s="124"/>
      <c r="S34" s="124"/>
      <c r="T34" s="124"/>
      <c r="U34" s="125"/>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3:U33"/>
    <mergeCell ref="B34:U34"/>
    <mergeCell ref="B28:D28"/>
    <mergeCell ref="B29:D29"/>
    <mergeCell ref="B31:U31"/>
    <mergeCell ref="B32:U32"/>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32"/>
  <sheetViews>
    <sheetView zoomScale="80" zoomScaleNormal="80" zoomScaleSheetLayoutView="80" workbookViewId="0">
      <selection activeCell="Q10" sqref="Q10"/>
    </sheetView>
  </sheetViews>
  <sheetFormatPr baseColWidth="10" defaultColWidth="10" defaultRowHeight="12.75" x14ac:dyDescent="0.2"/>
  <cols>
    <col min="1" max="1" width="3.5" style="1" customWidth="1"/>
    <col min="2" max="2" width="17.6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6"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6" t="s">
        <v>0</v>
      </c>
      <c r="C1" s="116"/>
      <c r="D1" s="116"/>
      <c r="E1" s="116"/>
      <c r="F1" s="116"/>
      <c r="G1" s="116"/>
      <c r="H1" s="116"/>
      <c r="I1" s="116"/>
      <c r="J1" s="116"/>
      <c r="K1" s="116"/>
      <c r="L1" s="11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7.5" customHeight="1" thickTop="1" thickBot="1" x14ac:dyDescent="0.25">
      <c r="B4" s="54" t="s">
        <v>7</v>
      </c>
      <c r="C4" s="55" t="s">
        <v>141</v>
      </c>
      <c r="D4" s="117" t="s">
        <v>142</v>
      </c>
      <c r="E4" s="117"/>
      <c r="F4" s="117"/>
      <c r="G4" s="117"/>
      <c r="H4" s="117"/>
      <c r="I4" s="56"/>
      <c r="J4" s="57" t="s">
        <v>10</v>
      </c>
      <c r="K4" s="58" t="s">
        <v>11</v>
      </c>
      <c r="L4" s="118" t="s">
        <v>12</v>
      </c>
      <c r="M4" s="118"/>
      <c r="N4" s="118"/>
      <c r="O4" s="118"/>
      <c r="P4" s="57" t="s">
        <v>13</v>
      </c>
      <c r="Q4" s="118" t="s">
        <v>143</v>
      </c>
      <c r="R4" s="118"/>
      <c r="S4" s="57" t="s">
        <v>15</v>
      </c>
      <c r="T4" s="118"/>
      <c r="U4" s="119"/>
    </row>
    <row r="5" spans="1:34" ht="15.75" customHeight="1" thickBot="1" x14ac:dyDescent="0.25">
      <c r="B5" s="110" t="s">
        <v>186</v>
      </c>
      <c r="C5" s="111"/>
      <c r="D5" s="111"/>
      <c r="E5" s="111"/>
      <c r="F5" s="111"/>
      <c r="G5" s="111"/>
      <c r="H5" s="111"/>
      <c r="I5" s="111"/>
      <c r="J5" s="111"/>
      <c r="K5" s="111"/>
      <c r="L5" s="111"/>
      <c r="M5" s="111"/>
      <c r="N5" s="111"/>
      <c r="O5" s="111"/>
      <c r="P5" s="111"/>
      <c r="Q5" s="111"/>
      <c r="R5" s="111"/>
      <c r="S5" s="111"/>
      <c r="T5" s="111"/>
      <c r="U5" s="112"/>
    </row>
    <row r="6" spans="1:34" ht="15.75" customHeight="1" thickBot="1" x14ac:dyDescent="0.25">
      <c r="B6" s="113" t="s">
        <v>187</v>
      </c>
      <c r="C6" s="114"/>
      <c r="D6" s="114"/>
      <c r="E6" s="114"/>
      <c r="F6" s="114"/>
      <c r="G6" s="114"/>
      <c r="H6" s="114"/>
      <c r="I6" s="114"/>
      <c r="J6" s="114"/>
      <c r="K6" s="114"/>
      <c r="L6" s="114"/>
      <c r="M6" s="114"/>
      <c r="N6" s="114"/>
      <c r="O6" s="114"/>
      <c r="P6" s="114"/>
      <c r="Q6" s="114"/>
      <c r="R6" s="114"/>
      <c r="S6" s="114"/>
      <c r="T6" s="114"/>
      <c r="U6" s="115"/>
    </row>
    <row r="7" spans="1:34" ht="15.75" customHeight="1" x14ac:dyDescent="0.2">
      <c r="B7" s="43" t="s">
        <v>188</v>
      </c>
      <c r="C7" s="44"/>
      <c r="D7" s="45"/>
      <c r="E7" s="45"/>
      <c r="F7" s="45"/>
      <c r="G7" s="45"/>
      <c r="H7" s="45"/>
      <c r="I7" s="44"/>
      <c r="J7" s="44"/>
      <c r="K7" s="44"/>
      <c r="L7" s="44"/>
      <c r="M7" s="44"/>
      <c r="N7" s="44"/>
      <c r="O7" s="44"/>
      <c r="P7" s="44"/>
      <c r="Q7" s="44"/>
      <c r="R7" s="44"/>
      <c r="S7" s="44"/>
      <c r="T7" s="44"/>
      <c r="U7" s="46"/>
    </row>
    <row r="8" spans="1:34" ht="15.75" customHeight="1" x14ac:dyDescent="0.2">
      <c r="B8" s="47" t="s">
        <v>189</v>
      </c>
      <c r="C8" s="44"/>
      <c r="D8" s="45"/>
      <c r="E8" s="45"/>
      <c r="F8" s="45"/>
      <c r="G8" s="45"/>
      <c r="H8" s="45"/>
      <c r="I8" s="44"/>
      <c r="J8" s="44"/>
      <c r="K8" s="44"/>
      <c r="L8" s="44"/>
      <c r="M8" s="44"/>
      <c r="N8" s="44"/>
      <c r="O8" s="44"/>
      <c r="P8" s="44"/>
      <c r="Q8" s="44"/>
      <c r="R8" s="44"/>
      <c r="S8" s="44"/>
      <c r="T8" s="44"/>
      <c r="U8" s="46"/>
    </row>
    <row r="9" spans="1:34" ht="15.75" customHeight="1" x14ac:dyDescent="0.2">
      <c r="B9" s="47"/>
      <c r="C9" s="48" t="s">
        <v>190</v>
      </c>
      <c r="D9" s="45"/>
      <c r="E9" s="45"/>
      <c r="F9" s="45"/>
      <c r="G9" s="45"/>
      <c r="H9" s="45"/>
      <c r="I9" s="44"/>
      <c r="J9" s="44"/>
      <c r="K9" s="44"/>
      <c r="L9" s="44"/>
      <c r="M9" s="44"/>
      <c r="N9" s="44"/>
      <c r="O9" s="44"/>
      <c r="P9" s="44"/>
      <c r="Q9" s="44"/>
      <c r="R9" s="44"/>
      <c r="S9" s="44"/>
      <c r="T9" s="44"/>
      <c r="U9" s="46"/>
    </row>
    <row r="10" spans="1:34" ht="15.75" customHeight="1" x14ac:dyDescent="0.2">
      <c r="B10" s="47"/>
      <c r="C10" s="44" t="s">
        <v>191</v>
      </c>
      <c r="D10" s="45"/>
      <c r="E10" s="45"/>
      <c r="F10" s="45"/>
      <c r="G10" s="45"/>
      <c r="H10" s="45"/>
      <c r="I10" s="44"/>
      <c r="J10" s="44"/>
      <c r="K10" s="44"/>
      <c r="L10" s="44"/>
      <c r="M10" s="44"/>
      <c r="N10" s="44"/>
      <c r="O10" s="44"/>
      <c r="P10" s="44"/>
      <c r="Q10" s="44"/>
      <c r="R10" s="44"/>
      <c r="S10" s="44"/>
      <c r="T10" s="44"/>
      <c r="U10" s="46"/>
    </row>
    <row r="11" spans="1:34" ht="15.75" customHeight="1" x14ac:dyDescent="0.2">
      <c r="B11" s="47"/>
      <c r="C11" s="44"/>
      <c r="D11" s="49" t="s">
        <v>192</v>
      </c>
      <c r="E11" s="45"/>
      <c r="F11" s="45"/>
      <c r="G11" s="45"/>
      <c r="H11" s="45"/>
      <c r="I11" s="44"/>
      <c r="J11" s="44"/>
      <c r="K11" s="44"/>
      <c r="L11" s="44"/>
      <c r="M11" s="44"/>
      <c r="N11" s="44"/>
      <c r="O11" s="44"/>
      <c r="P11" s="44"/>
      <c r="Q11" s="44"/>
      <c r="R11" s="44"/>
      <c r="S11" s="44"/>
      <c r="T11" s="44"/>
      <c r="U11" s="46"/>
    </row>
    <row r="12" spans="1:34" ht="15.75" customHeight="1" x14ac:dyDescent="0.2">
      <c r="B12" s="47"/>
      <c r="C12" s="44"/>
      <c r="D12" s="45" t="s">
        <v>193</v>
      </c>
      <c r="E12" s="45"/>
      <c r="F12" s="45"/>
      <c r="G12" s="45"/>
      <c r="H12" s="45"/>
      <c r="I12" s="44"/>
      <c r="J12" s="44"/>
      <c r="K12" s="44"/>
      <c r="L12" s="44"/>
      <c r="M12" s="44"/>
      <c r="N12" s="44"/>
      <c r="O12" s="44"/>
      <c r="P12" s="44"/>
      <c r="Q12" s="44"/>
      <c r="R12" s="44"/>
      <c r="S12" s="44"/>
      <c r="T12" s="44"/>
      <c r="U12" s="46"/>
    </row>
    <row r="13" spans="1:34" ht="15.75" customHeight="1" thickBot="1" x14ac:dyDescent="0.25">
      <c r="B13" s="50"/>
      <c r="C13" s="51"/>
      <c r="D13" s="52"/>
      <c r="E13" s="52"/>
      <c r="F13" s="52"/>
      <c r="G13" s="52"/>
      <c r="H13" s="52"/>
      <c r="I13" s="51"/>
      <c r="J13" s="51"/>
      <c r="K13" s="51"/>
      <c r="L13" s="51"/>
      <c r="M13" s="51"/>
      <c r="N13" s="51"/>
      <c r="O13" s="51"/>
      <c r="P13" s="51"/>
      <c r="Q13" s="51"/>
      <c r="R13" s="51"/>
      <c r="S13" s="51"/>
      <c r="T13" s="51"/>
      <c r="U13" s="53"/>
    </row>
    <row r="14" spans="1:34" ht="15.75" customHeight="1" x14ac:dyDescent="0.2">
      <c r="B14" s="107" t="s">
        <v>16</v>
      </c>
      <c r="C14" s="108"/>
      <c r="D14" s="108"/>
      <c r="E14" s="108"/>
      <c r="F14" s="108"/>
      <c r="G14" s="108"/>
      <c r="H14" s="108"/>
      <c r="I14" s="108"/>
      <c r="J14" s="108"/>
      <c r="K14" s="108"/>
      <c r="L14" s="108"/>
      <c r="M14" s="108"/>
      <c r="N14" s="108"/>
      <c r="O14" s="108"/>
      <c r="P14" s="108"/>
      <c r="Q14" s="108"/>
      <c r="R14" s="108"/>
      <c r="S14" s="108"/>
      <c r="T14" s="108"/>
      <c r="U14" s="109"/>
    </row>
    <row r="15" spans="1:34" ht="72.75" customHeight="1" thickBot="1" x14ac:dyDescent="0.25">
      <c r="B15" s="61" t="s">
        <v>17</v>
      </c>
      <c r="C15" s="84" t="s">
        <v>18</v>
      </c>
      <c r="D15" s="84"/>
      <c r="E15" s="84"/>
      <c r="F15" s="84"/>
      <c r="G15" s="84"/>
      <c r="H15" s="62"/>
      <c r="I15" s="62"/>
      <c r="J15" s="62" t="s">
        <v>19</v>
      </c>
      <c r="K15" s="84" t="s">
        <v>20</v>
      </c>
      <c r="L15" s="84"/>
      <c r="M15" s="84"/>
      <c r="N15" s="63"/>
      <c r="O15" s="62" t="s">
        <v>21</v>
      </c>
      <c r="P15" s="84" t="s">
        <v>22</v>
      </c>
      <c r="Q15" s="84"/>
      <c r="R15" s="64"/>
      <c r="S15" s="62" t="s">
        <v>23</v>
      </c>
      <c r="T15" s="84" t="s">
        <v>144</v>
      </c>
      <c r="U15" s="8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26</v>
      </c>
      <c r="C17" s="89" t="s">
        <v>27</v>
      </c>
      <c r="D17" s="89"/>
      <c r="E17" s="89"/>
      <c r="F17" s="89"/>
      <c r="G17" s="89"/>
      <c r="H17" s="90"/>
      <c r="I17" s="95" t="s">
        <v>28</v>
      </c>
      <c r="J17" s="96"/>
      <c r="K17" s="96"/>
      <c r="L17" s="96"/>
      <c r="M17" s="96"/>
      <c r="N17" s="96"/>
      <c r="O17" s="96"/>
      <c r="P17" s="96"/>
      <c r="Q17" s="96"/>
      <c r="R17" s="96"/>
      <c r="S17" s="97"/>
      <c r="T17" s="98" t="s">
        <v>29</v>
      </c>
      <c r="U17" s="99"/>
    </row>
    <row r="18" spans="1:22" ht="19.5" customHeight="1" x14ac:dyDescent="0.2">
      <c r="B18" s="87"/>
      <c r="C18" s="91"/>
      <c r="D18" s="91"/>
      <c r="E18" s="91"/>
      <c r="F18" s="91"/>
      <c r="G18" s="91"/>
      <c r="H18" s="92"/>
      <c r="I18" s="100" t="s">
        <v>30</v>
      </c>
      <c r="J18" s="89"/>
      <c r="K18" s="89"/>
      <c r="L18" s="89" t="s">
        <v>31</v>
      </c>
      <c r="M18" s="89"/>
      <c r="N18" s="89"/>
      <c r="O18" s="89"/>
      <c r="P18" s="89" t="s">
        <v>32</v>
      </c>
      <c r="Q18" s="89" t="s">
        <v>33</v>
      </c>
      <c r="R18" s="103" t="s">
        <v>34</v>
      </c>
      <c r="S18" s="104"/>
      <c r="T18" s="89" t="s">
        <v>35</v>
      </c>
      <c r="U18" s="105" t="s">
        <v>36</v>
      </c>
    </row>
    <row r="19" spans="1:22" ht="32.25" customHeight="1" thickBot="1" x14ac:dyDescent="0.25">
      <c r="B19" s="88"/>
      <c r="C19" s="93"/>
      <c r="D19" s="93"/>
      <c r="E19" s="93"/>
      <c r="F19" s="93"/>
      <c r="G19" s="93"/>
      <c r="H19" s="94"/>
      <c r="I19" s="101"/>
      <c r="J19" s="102"/>
      <c r="K19" s="102"/>
      <c r="L19" s="102"/>
      <c r="M19" s="102"/>
      <c r="N19" s="102"/>
      <c r="O19" s="102"/>
      <c r="P19" s="102"/>
      <c r="Q19" s="102"/>
      <c r="R19" s="13" t="s">
        <v>37</v>
      </c>
      <c r="S19" s="14" t="s">
        <v>38</v>
      </c>
      <c r="T19" s="102"/>
      <c r="U19" s="106"/>
    </row>
    <row r="20" spans="1:22" ht="116.25" customHeight="1" thickTop="1" thickBot="1" x14ac:dyDescent="0.25">
      <c r="A20" s="15"/>
      <c r="B20" s="16" t="s">
        <v>39</v>
      </c>
      <c r="C20" s="76" t="s">
        <v>145</v>
      </c>
      <c r="D20" s="76"/>
      <c r="E20" s="76"/>
      <c r="F20" s="76"/>
      <c r="G20" s="76"/>
      <c r="H20" s="76"/>
      <c r="I20" s="76" t="s">
        <v>105</v>
      </c>
      <c r="J20" s="76"/>
      <c r="K20" s="76"/>
      <c r="L20" s="76" t="s">
        <v>106</v>
      </c>
      <c r="M20" s="76"/>
      <c r="N20" s="76"/>
      <c r="O20" s="76"/>
      <c r="P20" s="59" t="s">
        <v>49</v>
      </c>
      <c r="Q20" s="59" t="s">
        <v>44</v>
      </c>
      <c r="R20" s="17">
        <v>55</v>
      </c>
      <c r="S20" s="17" t="s">
        <v>45</v>
      </c>
      <c r="T20" s="17" t="s">
        <v>45</v>
      </c>
      <c r="U20" s="18" t="str">
        <f t="shared" ref="U20:U25" si="0">IF(ISERR(T20/S20*100),"N/A",T20/S20*100)</f>
        <v>N/A</v>
      </c>
    </row>
    <row r="21" spans="1:22" ht="116.25" customHeight="1" thickTop="1" thickBot="1" x14ac:dyDescent="0.25">
      <c r="A21" s="15"/>
      <c r="B21" s="16" t="s">
        <v>46</v>
      </c>
      <c r="C21" s="76" t="s">
        <v>146</v>
      </c>
      <c r="D21" s="76"/>
      <c r="E21" s="76"/>
      <c r="F21" s="76"/>
      <c r="G21" s="76"/>
      <c r="H21" s="76"/>
      <c r="I21" s="83" t="s">
        <v>202</v>
      </c>
      <c r="J21" s="76"/>
      <c r="K21" s="76"/>
      <c r="L21" s="76" t="s">
        <v>147</v>
      </c>
      <c r="M21" s="76"/>
      <c r="N21" s="76"/>
      <c r="O21" s="76"/>
      <c r="P21" s="59" t="s">
        <v>49</v>
      </c>
      <c r="Q21" s="59" t="s">
        <v>44</v>
      </c>
      <c r="R21" s="17">
        <v>61.03</v>
      </c>
      <c r="S21" s="17" t="s">
        <v>45</v>
      </c>
      <c r="T21" s="17" t="s">
        <v>45</v>
      </c>
      <c r="U21" s="18" t="str">
        <f t="shared" si="0"/>
        <v>N/A</v>
      </c>
    </row>
    <row r="22" spans="1:22" ht="116.25" customHeight="1" thickTop="1" x14ac:dyDescent="0.2">
      <c r="A22" s="15"/>
      <c r="B22" s="16" t="s">
        <v>50</v>
      </c>
      <c r="C22" s="76" t="s">
        <v>148</v>
      </c>
      <c r="D22" s="76"/>
      <c r="E22" s="76"/>
      <c r="F22" s="76"/>
      <c r="G22" s="76"/>
      <c r="H22" s="76"/>
      <c r="I22" s="76" t="s">
        <v>149</v>
      </c>
      <c r="J22" s="76"/>
      <c r="K22" s="76"/>
      <c r="L22" s="76" t="s">
        <v>150</v>
      </c>
      <c r="M22" s="76"/>
      <c r="N22" s="76"/>
      <c r="O22" s="76"/>
      <c r="P22" s="59" t="s">
        <v>151</v>
      </c>
      <c r="Q22" s="59" t="s">
        <v>65</v>
      </c>
      <c r="R22" s="17">
        <v>0.74</v>
      </c>
      <c r="S22" s="17" t="s">
        <v>45</v>
      </c>
      <c r="T22" s="17" t="s">
        <v>45</v>
      </c>
      <c r="U22" s="18" t="str">
        <f t="shared" si="0"/>
        <v>N/A</v>
      </c>
    </row>
    <row r="23" spans="1:22" ht="116.25" customHeight="1" thickBot="1" x14ac:dyDescent="0.25">
      <c r="A23" s="15"/>
      <c r="B23" s="19" t="s">
        <v>55</v>
      </c>
      <c r="C23" s="77" t="s">
        <v>152</v>
      </c>
      <c r="D23" s="77"/>
      <c r="E23" s="77"/>
      <c r="F23" s="77"/>
      <c r="G23" s="77"/>
      <c r="H23" s="77"/>
      <c r="I23" s="77" t="s">
        <v>153</v>
      </c>
      <c r="J23" s="77"/>
      <c r="K23" s="77"/>
      <c r="L23" s="77" t="s">
        <v>154</v>
      </c>
      <c r="M23" s="77"/>
      <c r="N23" s="77"/>
      <c r="O23" s="77"/>
      <c r="P23" s="60" t="s">
        <v>155</v>
      </c>
      <c r="Q23" s="60" t="s">
        <v>54</v>
      </c>
      <c r="R23" s="20">
        <v>3.47</v>
      </c>
      <c r="S23" s="20" t="s">
        <v>45</v>
      </c>
      <c r="T23" s="20" t="s">
        <v>45</v>
      </c>
      <c r="U23" s="21" t="str">
        <f t="shared" si="0"/>
        <v>N/A</v>
      </c>
    </row>
    <row r="24" spans="1:22" ht="116.25" customHeight="1" thickTop="1" x14ac:dyDescent="0.2">
      <c r="A24" s="15"/>
      <c r="B24" s="16" t="s">
        <v>61</v>
      </c>
      <c r="C24" s="76" t="s">
        <v>156</v>
      </c>
      <c r="D24" s="76"/>
      <c r="E24" s="76"/>
      <c r="F24" s="76"/>
      <c r="G24" s="76"/>
      <c r="H24" s="76"/>
      <c r="I24" s="76" t="s">
        <v>157</v>
      </c>
      <c r="J24" s="76"/>
      <c r="K24" s="76"/>
      <c r="L24" s="76" t="s">
        <v>158</v>
      </c>
      <c r="M24" s="76"/>
      <c r="N24" s="76"/>
      <c r="O24" s="76"/>
      <c r="P24" s="59" t="s">
        <v>49</v>
      </c>
      <c r="Q24" s="59" t="s">
        <v>115</v>
      </c>
      <c r="R24" s="17">
        <v>59.98</v>
      </c>
      <c r="S24" s="17" t="s">
        <v>45</v>
      </c>
      <c r="T24" s="17" t="s">
        <v>45</v>
      </c>
      <c r="U24" s="18" t="str">
        <f t="shared" si="0"/>
        <v>N/A</v>
      </c>
    </row>
    <row r="25" spans="1:22" ht="116.25" customHeight="1" thickBot="1" x14ac:dyDescent="0.25">
      <c r="A25" s="15"/>
      <c r="B25" s="19" t="s">
        <v>55</v>
      </c>
      <c r="C25" s="77" t="s">
        <v>159</v>
      </c>
      <c r="D25" s="77"/>
      <c r="E25" s="77"/>
      <c r="F25" s="77"/>
      <c r="G25" s="77"/>
      <c r="H25" s="77"/>
      <c r="I25" s="77" t="s">
        <v>160</v>
      </c>
      <c r="J25" s="77"/>
      <c r="K25" s="77"/>
      <c r="L25" s="77" t="s">
        <v>161</v>
      </c>
      <c r="M25" s="77"/>
      <c r="N25" s="77"/>
      <c r="O25" s="77"/>
      <c r="P25" s="60" t="s">
        <v>162</v>
      </c>
      <c r="Q25" s="60" t="s">
        <v>54</v>
      </c>
      <c r="R25" s="20">
        <v>5.33</v>
      </c>
      <c r="S25" s="20" t="s">
        <v>45</v>
      </c>
      <c r="T25" s="20" t="s">
        <v>45</v>
      </c>
      <c r="U25" s="21" t="str">
        <f t="shared" si="0"/>
        <v>N/A</v>
      </c>
    </row>
    <row r="26" spans="1:22" ht="22.5" customHeight="1" thickTop="1" thickBot="1" x14ac:dyDescent="0.25">
      <c r="B26" s="8" t="s">
        <v>72</v>
      </c>
      <c r="C26" s="9"/>
      <c r="D26" s="9"/>
      <c r="E26" s="9"/>
      <c r="F26" s="9"/>
      <c r="G26" s="9"/>
      <c r="H26" s="10"/>
      <c r="I26" s="10"/>
      <c r="J26" s="10"/>
      <c r="K26" s="10"/>
      <c r="L26" s="10"/>
      <c r="M26" s="10"/>
      <c r="N26" s="10"/>
      <c r="O26" s="10"/>
      <c r="P26" s="10"/>
      <c r="Q26" s="10"/>
      <c r="R26" s="10"/>
      <c r="S26" s="10"/>
      <c r="T26" s="10"/>
      <c r="U26" s="11"/>
      <c r="V26" s="22"/>
    </row>
    <row r="27" spans="1:22" ht="26.25" customHeight="1" thickTop="1" x14ac:dyDescent="0.2">
      <c r="B27" s="23"/>
      <c r="C27" s="24"/>
      <c r="D27" s="24"/>
      <c r="E27" s="24"/>
      <c r="F27" s="24"/>
      <c r="G27" s="24"/>
      <c r="H27" s="25"/>
      <c r="I27" s="25"/>
      <c r="J27" s="25"/>
      <c r="K27" s="25"/>
      <c r="L27" s="25"/>
      <c r="M27" s="25"/>
      <c r="N27" s="25"/>
      <c r="O27" s="25"/>
      <c r="P27" s="26"/>
      <c r="Q27" s="27"/>
      <c r="R27" s="28" t="s">
        <v>73</v>
      </c>
      <c r="S27" s="12" t="s">
        <v>74</v>
      </c>
      <c r="T27" s="28" t="s">
        <v>75</v>
      </c>
      <c r="U27" s="12" t="s">
        <v>76</v>
      </c>
    </row>
    <row r="28" spans="1:22" ht="26.25" customHeight="1" thickBot="1" x14ac:dyDescent="0.25">
      <c r="B28" s="29"/>
      <c r="C28" s="30"/>
      <c r="D28" s="30"/>
      <c r="E28" s="30"/>
      <c r="F28" s="30"/>
      <c r="G28" s="30"/>
      <c r="H28" s="31"/>
      <c r="I28" s="31"/>
      <c r="J28" s="31"/>
      <c r="K28" s="31"/>
      <c r="L28" s="31"/>
      <c r="M28" s="31"/>
      <c r="N28" s="31"/>
      <c r="O28" s="31"/>
      <c r="P28" s="32"/>
      <c r="Q28" s="33"/>
      <c r="R28" s="34" t="s">
        <v>77</v>
      </c>
      <c r="S28" s="33" t="s">
        <v>77</v>
      </c>
      <c r="T28" s="33" t="s">
        <v>77</v>
      </c>
      <c r="U28" s="33" t="s">
        <v>78</v>
      </c>
    </row>
    <row r="29" spans="1:22" ht="13.5" customHeight="1" thickBot="1" x14ac:dyDescent="0.25">
      <c r="B29" s="78" t="s">
        <v>79</v>
      </c>
      <c r="C29" s="79"/>
      <c r="D29" s="79"/>
      <c r="E29" s="35"/>
      <c r="F29" s="35"/>
      <c r="G29" s="35"/>
      <c r="H29" s="36"/>
      <c r="I29" s="36"/>
      <c r="J29" s="36"/>
      <c r="K29" s="36"/>
      <c r="L29" s="36"/>
      <c r="M29" s="36"/>
      <c r="N29" s="36"/>
      <c r="O29" s="36"/>
      <c r="P29" s="37"/>
      <c r="Q29" s="37"/>
      <c r="R29" s="38">
        <v>146.93604199999999</v>
      </c>
      <c r="S29" s="38">
        <v>145.41271800000001</v>
      </c>
      <c r="T29" s="38">
        <v>67.804130999999998</v>
      </c>
      <c r="U29" s="39">
        <v>46.628748800362835</v>
      </c>
    </row>
    <row r="30" spans="1:22" ht="13.5" customHeight="1" thickBot="1" x14ac:dyDescent="0.25">
      <c r="B30" s="80" t="s">
        <v>80</v>
      </c>
      <c r="C30" s="81"/>
      <c r="D30" s="81"/>
      <c r="E30" s="40"/>
      <c r="F30" s="40"/>
      <c r="G30" s="40"/>
      <c r="H30" s="41"/>
      <c r="I30" s="41"/>
      <c r="J30" s="41"/>
      <c r="K30" s="41"/>
      <c r="L30" s="41"/>
      <c r="M30" s="41"/>
      <c r="N30" s="41"/>
      <c r="O30" s="41"/>
      <c r="P30" s="42"/>
      <c r="Q30" s="42"/>
      <c r="R30" s="38">
        <v>147.56367</v>
      </c>
      <c r="S30" s="38">
        <v>67.804130999999998</v>
      </c>
      <c r="T30" s="38">
        <v>67.804130999999998</v>
      </c>
      <c r="U30" s="39">
        <v>100</v>
      </c>
    </row>
    <row r="31" spans="1:22" ht="14.85" customHeight="1" thickTop="1" thickBot="1" x14ac:dyDescent="0.25">
      <c r="B31" s="8" t="s">
        <v>81</v>
      </c>
      <c r="C31" s="9"/>
      <c r="D31" s="9"/>
      <c r="E31" s="9"/>
      <c r="F31" s="9"/>
      <c r="G31" s="9"/>
      <c r="H31" s="10"/>
      <c r="I31" s="10"/>
      <c r="J31" s="10"/>
      <c r="K31" s="10"/>
      <c r="L31" s="10"/>
      <c r="M31" s="10"/>
      <c r="N31" s="10"/>
      <c r="O31" s="10"/>
      <c r="P31" s="10"/>
      <c r="Q31" s="10"/>
      <c r="R31" s="10"/>
      <c r="S31" s="10"/>
      <c r="T31" s="10"/>
      <c r="U31" s="11"/>
    </row>
    <row r="32" spans="1:22" ht="44.25" customHeight="1" thickTop="1" thickBot="1" x14ac:dyDescent="0.25">
      <c r="B32" s="73" t="s">
        <v>82</v>
      </c>
      <c r="C32" s="74"/>
      <c r="D32" s="74"/>
      <c r="E32" s="74"/>
      <c r="F32" s="74"/>
      <c r="G32" s="74"/>
      <c r="H32" s="74"/>
      <c r="I32" s="74"/>
      <c r="J32" s="74"/>
      <c r="K32" s="74"/>
      <c r="L32" s="74"/>
      <c r="M32" s="74"/>
      <c r="N32" s="74"/>
      <c r="O32" s="74"/>
      <c r="P32" s="74"/>
      <c r="Q32" s="74"/>
      <c r="R32" s="74"/>
      <c r="S32" s="74"/>
      <c r="T32" s="74"/>
      <c r="U32" s="75"/>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B32:U32"/>
    <mergeCell ref="C23:H23"/>
    <mergeCell ref="I23:K23"/>
    <mergeCell ref="L23:O23"/>
    <mergeCell ref="C24:H24"/>
    <mergeCell ref="I24:K24"/>
    <mergeCell ref="L24:O24"/>
    <mergeCell ref="C25:H25"/>
    <mergeCell ref="I25:K25"/>
    <mergeCell ref="L25:O25"/>
    <mergeCell ref="B29:D29"/>
    <mergeCell ref="B30:D3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38"/>
  <sheetViews>
    <sheetView zoomScale="80" zoomScaleNormal="80" zoomScaleSheetLayoutView="80" workbookViewId="0">
      <selection activeCell="P4" sqref="P4"/>
    </sheetView>
  </sheetViews>
  <sheetFormatPr baseColWidth="10" defaultColWidth="10" defaultRowHeight="12.75" x14ac:dyDescent="0.2"/>
  <cols>
    <col min="1" max="1" width="3.5" style="1" customWidth="1"/>
    <col min="2" max="2" width="17.625" style="1" customWidth="1"/>
    <col min="3" max="3" width="8.2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21" width="13.8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16" t="s">
        <v>0</v>
      </c>
      <c r="C1" s="116"/>
      <c r="D1" s="116"/>
      <c r="E1" s="116"/>
      <c r="F1" s="116"/>
      <c r="G1" s="116"/>
      <c r="H1" s="116"/>
      <c r="I1" s="116"/>
      <c r="J1" s="116"/>
      <c r="K1" s="116"/>
      <c r="L1" s="116"/>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109.5" customHeight="1" thickTop="1" thickBot="1" x14ac:dyDescent="0.25">
      <c r="B4" s="54" t="s">
        <v>7</v>
      </c>
      <c r="C4" s="55" t="s">
        <v>163</v>
      </c>
      <c r="D4" s="117" t="s">
        <v>164</v>
      </c>
      <c r="E4" s="117"/>
      <c r="F4" s="117"/>
      <c r="G4" s="117"/>
      <c r="H4" s="117"/>
      <c r="I4" s="56"/>
      <c r="J4" s="57" t="s">
        <v>10</v>
      </c>
      <c r="K4" s="58" t="s">
        <v>11</v>
      </c>
      <c r="L4" s="118" t="s">
        <v>12</v>
      </c>
      <c r="M4" s="118"/>
      <c r="N4" s="118"/>
      <c r="O4" s="118"/>
      <c r="P4" s="57" t="s">
        <v>13</v>
      </c>
      <c r="Q4" s="118" t="s">
        <v>14</v>
      </c>
      <c r="R4" s="118"/>
      <c r="S4" s="57" t="s">
        <v>15</v>
      </c>
      <c r="T4" s="118"/>
      <c r="U4" s="119"/>
    </row>
    <row r="5" spans="1:34" ht="18" customHeight="1" thickBot="1" x14ac:dyDescent="0.25">
      <c r="B5" s="110" t="s">
        <v>186</v>
      </c>
      <c r="C5" s="111"/>
      <c r="D5" s="111"/>
      <c r="E5" s="111"/>
      <c r="F5" s="111"/>
      <c r="G5" s="111"/>
      <c r="H5" s="111"/>
      <c r="I5" s="111"/>
      <c r="J5" s="111"/>
      <c r="K5" s="111"/>
      <c r="L5" s="111"/>
      <c r="M5" s="111"/>
      <c r="N5" s="111"/>
      <c r="O5" s="111"/>
      <c r="P5" s="111"/>
      <c r="Q5" s="111"/>
      <c r="R5" s="111"/>
      <c r="S5" s="111"/>
      <c r="T5" s="111"/>
      <c r="U5" s="112"/>
    </row>
    <row r="6" spans="1:34" ht="18" customHeight="1" thickBot="1" x14ac:dyDescent="0.25">
      <c r="B6" s="113" t="s">
        <v>187</v>
      </c>
      <c r="C6" s="114"/>
      <c r="D6" s="114"/>
      <c r="E6" s="114"/>
      <c r="F6" s="114"/>
      <c r="G6" s="114"/>
      <c r="H6" s="114"/>
      <c r="I6" s="114"/>
      <c r="J6" s="114"/>
      <c r="K6" s="114"/>
      <c r="L6" s="114"/>
      <c r="M6" s="114"/>
      <c r="N6" s="114"/>
      <c r="O6" s="114"/>
      <c r="P6" s="114"/>
      <c r="Q6" s="114"/>
      <c r="R6" s="114"/>
      <c r="S6" s="114"/>
      <c r="T6" s="114"/>
      <c r="U6" s="115"/>
    </row>
    <row r="7" spans="1:34" ht="18" customHeight="1" x14ac:dyDescent="0.2">
      <c r="B7" s="43" t="s">
        <v>188</v>
      </c>
      <c r="C7" s="44"/>
      <c r="D7" s="45"/>
      <c r="E7" s="45"/>
      <c r="F7" s="45"/>
      <c r="G7" s="45"/>
      <c r="H7" s="45"/>
      <c r="I7" s="44"/>
      <c r="J7" s="44"/>
      <c r="K7" s="44"/>
      <c r="L7" s="44"/>
      <c r="M7" s="44"/>
      <c r="N7" s="44"/>
      <c r="O7" s="44"/>
      <c r="P7" s="44"/>
      <c r="Q7" s="44"/>
      <c r="R7" s="44"/>
      <c r="S7" s="44"/>
      <c r="T7" s="44"/>
      <c r="U7" s="46"/>
    </row>
    <row r="8" spans="1:34" ht="18" customHeight="1" x14ac:dyDescent="0.2">
      <c r="B8" s="47" t="s">
        <v>189</v>
      </c>
      <c r="C8" s="44"/>
      <c r="D8" s="45"/>
      <c r="E8" s="45"/>
      <c r="F8" s="45"/>
      <c r="G8" s="45"/>
      <c r="H8" s="45"/>
      <c r="I8" s="44"/>
      <c r="J8" s="44"/>
      <c r="K8" s="44"/>
      <c r="L8" s="44"/>
      <c r="M8" s="44"/>
      <c r="N8" s="44"/>
      <c r="O8" s="44"/>
      <c r="P8" s="44"/>
      <c r="Q8" s="44"/>
      <c r="R8" s="44"/>
      <c r="S8" s="44"/>
      <c r="T8" s="44"/>
      <c r="U8" s="46"/>
    </row>
    <row r="9" spans="1:34" ht="18" customHeight="1" x14ac:dyDescent="0.2">
      <c r="B9" s="47"/>
      <c r="C9" s="48" t="s">
        <v>190</v>
      </c>
      <c r="D9" s="45"/>
      <c r="E9" s="45"/>
      <c r="F9" s="45"/>
      <c r="G9" s="45"/>
      <c r="H9" s="45"/>
      <c r="I9" s="44"/>
      <c r="J9" s="44"/>
      <c r="K9" s="44"/>
      <c r="L9" s="44"/>
      <c r="M9" s="44"/>
      <c r="N9" s="44"/>
      <c r="O9" s="44"/>
      <c r="P9" s="44"/>
      <c r="Q9" s="44"/>
      <c r="R9" s="44"/>
      <c r="S9" s="44"/>
      <c r="T9" s="44"/>
      <c r="U9" s="46"/>
    </row>
    <row r="10" spans="1:34" ht="18" customHeight="1" x14ac:dyDescent="0.2">
      <c r="B10" s="47"/>
      <c r="C10" s="44" t="s">
        <v>191</v>
      </c>
      <c r="D10" s="45"/>
      <c r="E10" s="45"/>
      <c r="F10" s="45"/>
      <c r="G10" s="45"/>
      <c r="H10" s="45"/>
      <c r="I10" s="44"/>
      <c r="J10" s="44"/>
      <c r="K10" s="44"/>
      <c r="L10" s="44"/>
      <c r="M10" s="44"/>
      <c r="N10" s="44"/>
      <c r="O10" s="44"/>
      <c r="P10" s="44"/>
      <c r="Q10" s="44"/>
      <c r="R10" s="44"/>
      <c r="S10" s="44"/>
      <c r="T10" s="44"/>
      <c r="U10" s="46"/>
    </row>
    <row r="11" spans="1:34" ht="18" customHeight="1" x14ac:dyDescent="0.2">
      <c r="B11" s="47"/>
      <c r="C11" s="44"/>
      <c r="D11" s="49" t="s">
        <v>192</v>
      </c>
      <c r="E11" s="45"/>
      <c r="F11" s="45"/>
      <c r="G11" s="45"/>
      <c r="H11" s="45"/>
      <c r="I11" s="44"/>
      <c r="J11" s="44"/>
      <c r="K11" s="44"/>
      <c r="L11" s="44"/>
      <c r="M11" s="44"/>
      <c r="N11" s="44"/>
      <c r="O11" s="44"/>
      <c r="P11" s="44"/>
      <c r="Q11" s="44"/>
      <c r="R11" s="44"/>
      <c r="S11" s="44"/>
      <c r="T11" s="44"/>
      <c r="U11" s="46"/>
    </row>
    <row r="12" spans="1:34" ht="18" customHeight="1" x14ac:dyDescent="0.2">
      <c r="B12" s="47"/>
      <c r="C12" s="44"/>
      <c r="D12" s="45" t="s">
        <v>194</v>
      </c>
      <c r="E12" s="45"/>
      <c r="F12" s="45"/>
      <c r="G12" s="45"/>
      <c r="H12" s="45"/>
      <c r="I12" s="44"/>
      <c r="J12" s="44"/>
      <c r="K12" s="44"/>
      <c r="L12" s="44"/>
      <c r="M12" s="44"/>
      <c r="N12" s="44"/>
      <c r="O12" s="44"/>
      <c r="P12" s="44"/>
      <c r="Q12" s="44"/>
      <c r="R12" s="44"/>
      <c r="S12" s="44"/>
      <c r="T12" s="44"/>
      <c r="U12" s="46"/>
    </row>
    <row r="13" spans="1:34" ht="18" customHeight="1" thickBot="1" x14ac:dyDescent="0.25">
      <c r="B13" s="50"/>
      <c r="C13" s="51"/>
      <c r="D13" s="52"/>
      <c r="E13" s="52"/>
      <c r="F13" s="52"/>
      <c r="G13" s="52"/>
      <c r="H13" s="52"/>
      <c r="I13" s="51"/>
      <c r="J13" s="51"/>
      <c r="K13" s="51"/>
      <c r="L13" s="51"/>
      <c r="M13" s="51"/>
      <c r="N13" s="51"/>
      <c r="O13" s="51"/>
      <c r="P13" s="51"/>
      <c r="Q13" s="51"/>
      <c r="R13" s="51"/>
      <c r="S13" s="51"/>
      <c r="T13" s="51"/>
      <c r="U13" s="53"/>
    </row>
    <row r="14" spans="1:34" ht="15.75" customHeight="1" x14ac:dyDescent="0.2">
      <c r="B14" s="107" t="s">
        <v>16</v>
      </c>
      <c r="C14" s="108"/>
      <c r="D14" s="108"/>
      <c r="E14" s="108"/>
      <c r="F14" s="108"/>
      <c r="G14" s="108"/>
      <c r="H14" s="108"/>
      <c r="I14" s="108"/>
      <c r="J14" s="108"/>
      <c r="K14" s="108"/>
      <c r="L14" s="108"/>
      <c r="M14" s="108"/>
      <c r="N14" s="108"/>
      <c r="O14" s="108"/>
      <c r="P14" s="108"/>
      <c r="Q14" s="108"/>
      <c r="R14" s="108"/>
      <c r="S14" s="108"/>
      <c r="T14" s="108"/>
      <c r="U14" s="109"/>
    </row>
    <row r="15" spans="1:34" ht="54.75" customHeight="1" thickBot="1" x14ac:dyDescent="0.25">
      <c r="B15" s="61" t="s">
        <v>17</v>
      </c>
      <c r="C15" s="84" t="s">
        <v>18</v>
      </c>
      <c r="D15" s="84"/>
      <c r="E15" s="84"/>
      <c r="F15" s="84"/>
      <c r="G15" s="84"/>
      <c r="H15" s="62"/>
      <c r="I15" s="62"/>
      <c r="J15" s="62" t="s">
        <v>19</v>
      </c>
      <c r="K15" s="84" t="s">
        <v>20</v>
      </c>
      <c r="L15" s="84"/>
      <c r="M15" s="84"/>
      <c r="N15" s="63"/>
      <c r="O15" s="62" t="s">
        <v>21</v>
      </c>
      <c r="P15" s="84" t="s">
        <v>165</v>
      </c>
      <c r="Q15" s="84"/>
      <c r="R15" s="64"/>
      <c r="S15" s="62" t="s">
        <v>23</v>
      </c>
      <c r="T15" s="84" t="s">
        <v>103</v>
      </c>
      <c r="U15" s="85"/>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6" t="s">
        <v>26</v>
      </c>
      <c r="C17" s="89" t="s">
        <v>27</v>
      </c>
      <c r="D17" s="89"/>
      <c r="E17" s="89"/>
      <c r="F17" s="89"/>
      <c r="G17" s="89"/>
      <c r="H17" s="90"/>
      <c r="I17" s="95" t="s">
        <v>28</v>
      </c>
      <c r="J17" s="96"/>
      <c r="K17" s="96"/>
      <c r="L17" s="96"/>
      <c r="M17" s="96"/>
      <c r="N17" s="96"/>
      <c r="O17" s="96"/>
      <c r="P17" s="96"/>
      <c r="Q17" s="96"/>
      <c r="R17" s="96"/>
      <c r="S17" s="97"/>
      <c r="T17" s="98" t="s">
        <v>29</v>
      </c>
      <c r="U17" s="99"/>
    </row>
    <row r="18" spans="1:22" ht="19.5" customHeight="1" x14ac:dyDescent="0.2">
      <c r="B18" s="87"/>
      <c r="C18" s="91"/>
      <c r="D18" s="91"/>
      <c r="E18" s="91"/>
      <c r="F18" s="91"/>
      <c r="G18" s="91"/>
      <c r="H18" s="92"/>
      <c r="I18" s="100" t="s">
        <v>30</v>
      </c>
      <c r="J18" s="89"/>
      <c r="K18" s="89"/>
      <c r="L18" s="89" t="s">
        <v>31</v>
      </c>
      <c r="M18" s="89"/>
      <c r="N18" s="89"/>
      <c r="O18" s="89"/>
      <c r="P18" s="89" t="s">
        <v>32</v>
      </c>
      <c r="Q18" s="89" t="s">
        <v>33</v>
      </c>
      <c r="R18" s="103" t="s">
        <v>34</v>
      </c>
      <c r="S18" s="104"/>
      <c r="T18" s="89" t="s">
        <v>35</v>
      </c>
      <c r="U18" s="105" t="s">
        <v>36</v>
      </c>
    </row>
    <row r="19" spans="1:22" ht="32.25" customHeight="1" thickBot="1" x14ac:dyDescent="0.25">
      <c r="B19" s="88"/>
      <c r="C19" s="93"/>
      <c r="D19" s="93"/>
      <c r="E19" s="93"/>
      <c r="F19" s="93"/>
      <c r="G19" s="93"/>
      <c r="H19" s="94"/>
      <c r="I19" s="101"/>
      <c r="J19" s="102"/>
      <c r="K19" s="102"/>
      <c r="L19" s="102"/>
      <c r="M19" s="102"/>
      <c r="N19" s="102"/>
      <c r="O19" s="102"/>
      <c r="P19" s="102"/>
      <c r="Q19" s="102"/>
      <c r="R19" s="13" t="s">
        <v>37</v>
      </c>
      <c r="S19" s="14" t="s">
        <v>38</v>
      </c>
      <c r="T19" s="102"/>
      <c r="U19" s="106"/>
    </row>
    <row r="20" spans="1:22" ht="108" customHeight="1" thickTop="1" thickBot="1" x14ac:dyDescent="0.25">
      <c r="A20" s="15"/>
      <c r="B20" s="16" t="s">
        <v>39</v>
      </c>
      <c r="C20" s="76" t="s">
        <v>166</v>
      </c>
      <c r="D20" s="76"/>
      <c r="E20" s="76"/>
      <c r="F20" s="76"/>
      <c r="G20" s="76"/>
      <c r="H20" s="76"/>
      <c r="I20" s="76" t="s">
        <v>105</v>
      </c>
      <c r="J20" s="76"/>
      <c r="K20" s="76"/>
      <c r="L20" s="76" t="s">
        <v>106</v>
      </c>
      <c r="M20" s="76"/>
      <c r="N20" s="76"/>
      <c r="O20" s="76"/>
      <c r="P20" s="59" t="s">
        <v>49</v>
      </c>
      <c r="Q20" s="59" t="s">
        <v>44</v>
      </c>
      <c r="R20" s="17">
        <v>0.55000000000000004</v>
      </c>
      <c r="S20" s="17" t="s">
        <v>45</v>
      </c>
      <c r="T20" s="17" t="s">
        <v>45</v>
      </c>
      <c r="U20" s="18" t="str">
        <f t="shared" ref="U20:U25" si="0">IF(ISERR(T20/S20*100),"N/A",T20/S20*100)</f>
        <v>N/A</v>
      </c>
    </row>
    <row r="21" spans="1:22" ht="108" customHeight="1" thickTop="1" thickBot="1" x14ac:dyDescent="0.25">
      <c r="A21" s="15"/>
      <c r="B21" s="16" t="s">
        <v>46</v>
      </c>
      <c r="C21" s="76" t="s">
        <v>167</v>
      </c>
      <c r="D21" s="76"/>
      <c r="E21" s="76"/>
      <c r="F21" s="76"/>
      <c r="G21" s="76"/>
      <c r="H21" s="76"/>
      <c r="I21" s="83" t="s">
        <v>203</v>
      </c>
      <c r="J21" s="76"/>
      <c r="K21" s="76"/>
      <c r="L21" s="76" t="s">
        <v>168</v>
      </c>
      <c r="M21" s="76"/>
      <c r="N21" s="76"/>
      <c r="O21" s="76"/>
      <c r="P21" s="59" t="s">
        <v>169</v>
      </c>
      <c r="Q21" s="59" t="s">
        <v>44</v>
      </c>
      <c r="R21" s="17">
        <v>1.06</v>
      </c>
      <c r="S21" s="17" t="s">
        <v>45</v>
      </c>
      <c r="T21" s="17" t="s">
        <v>45</v>
      </c>
      <c r="U21" s="18" t="str">
        <f t="shared" si="0"/>
        <v>N/A</v>
      </c>
    </row>
    <row r="22" spans="1:22" ht="108" customHeight="1" thickTop="1" thickBot="1" x14ac:dyDescent="0.25">
      <c r="A22" s="15"/>
      <c r="B22" s="16" t="s">
        <v>50</v>
      </c>
      <c r="C22" s="76" t="s">
        <v>170</v>
      </c>
      <c r="D22" s="76"/>
      <c r="E22" s="76"/>
      <c r="F22" s="76"/>
      <c r="G22" s="76"/>
      <c r="H22" s="76"/>
      <c r="I22" s="76" t="s">
        <v>171</v>
      </c>
      <c r="J22" s="76"/>
      <c r="K22" s="76"/>
      <c r="L22" s="76" t="s">
        <v>172</v>
      </c>
      <c r="M22" s="76"/>
      <c r="N22" s="76"/>
      <c r="O22" s="76"/>
      <c r="P22" s="59" t="s">
        <v>49</v>
      </c>
      <c r="Q22" s="59" t="s">
        <v>65</v>
      </c>
      <c r="R22" s="17">
        <v>56</v>
      </c>
      <c r="S22" s="17" t="s">
        <v>45</v>
      </c>
      <c r="T22" s="17" t="s">
        <v>45</v>
      </c>
      <c r="U22" s="18" t="str">
        <f t="shared" si="0"/>
        <v>N/A</v>
      </c>
    </row>
    <row r="23" spans="1:22" ht="108" customHeight="1" thickTop="1" x14ac:dyDescent="0.2">
      <c r="A23" s="15"/>
      <c r="B23" s="16" t="s">
        <v>61</v>
      </c>
      <c r="C23" s="76" t="s">
        <v>132</v>
      </c>
      <c r="D23" s="76"/>
      <c r="E23" s="76"/>
      <c r="F23" s="76"/>
      <c r="G23" s="76"/>
      <c r="H23" s="76"/>
      <c r="I23" s="76" t="s">
        <v>173</v>
      </c>
      <c r="J23" s="76"/>
      <c r="K23" s="76"/>
      <c r="L23" s="76" t="s">
        <v>174</v>
      </c>
      <c r="M23" s="76"/>
      <c r="N23" s="76"/>
      <c r="O23" s="76"/>
      <c r="P23" s="59" t="s">
        <v>49</v>
      </c>
      <c r="Q23" s="59" t="s">
        <v>65</v>
      </c>
      <c r="R23" s="17">
        <v>92</v>
      </c>
      <c r="S23" s="17" t="s">
        <v>45</v>
      </c>
      <c r="T23" s="17" t="s">
        <v>45</v>
      </c>
      <c r="U23" s="18" t="str">
        <f t="shared" si="0"/>
        <v>N/A</v>
      </c>
    </row>
    <row r="24" spans="1:22" ht="108" customHeight="1" x14ac:dyDescent="0.2">
      <c r="A24" s="15"/>
      <c r="B24" s="19" t="s">
        <v>55</v>
      </c>
      <c r="C24" s="77" t="s">
        <v>175</v>
      </c>
      <c r="D24" s="77"/>
      <c r="E24" s="77"/>
      <c r="F24" s="77"/>
      <c r="G24" s="77"/>
      <c r="H24" s="77"/>
      <c r="I24" s="77" t="s">
        <v>176</v>
      </c>
      <c r="J24" s="77"/>
      <c r="K24" s="77"/>
      <c r="L24" s="77" t="s">
        <v>177</v>
      </c>
      <c r="M24" s="77"/>
      <c r="N24" s="77"/>
      <c r="O24" s="77"/>
      <c r="P24" s="60" t="s">
        <v>49</v>
      </c>
      <c r="Q24" s="60" t="s">
        <v>65</v>
      </c>
      <c r="R24" s="20">
        <v>100</v>
      </c>
      <c r="S24" s="20" t="s">
        <v>45</v>
      </c>
      <c r="T24" s="20" t="s">
        <v>45</v>
      </c>
      <c r="U24" s="21" t="str">
        <f t="shared" si="0"/>
        <v>N/A</v>
      </c>
    </row>
    <row r="25" spans="1:22" ht="108" customHeight="1" thickBot="1" x14ac:dyDescent="0.25">
      <c r="A25" s="15"/>
      <c r="B25" s="19" t="s">
        <v>55</v>
      </c>
      <c r="C25" s="77" t="s">
        <v>178</v>
      </c>
      <c r="D25" s="77"/>
      <c r="E25" s="77"/>
      <c r="F25" s="77"/>
      <c r="G25" s="77"/>
      <c r="H25" s="77"/>
      <c r="I25" s="77" t="s">
        <v>179</v>
      </c>
      <c r="J25" s="77"/>
      <c r="K25" s="77"/>
      <c r="L25" s="77" t="s">
        <v>180</v>
      </c>
      <c r="M25" s="77"/>
      <c r="N25" s="77"/>
      <c r="O25" s="77"/>
      <c r="P25" s="60" t="s">
        <v>49</v>
      </c>
      <c r="Q25" s="60" t="s">
        <v>65</v>
      </c>
      <c r="R25" s="20">
        <v>100</v>
      </c>
      <c r="S25" s="20" t="s">
        <v>45</v>
      </c>
      <c r="T25" s="20" t="s">
        <v>45</v>
      </c>
      <c r="U25" s="21" t="str">
        <f t="shared" si="0"/>
        <v>N/A</v>
      </c>
    </row>
    <row r="26" spans="1:22" ht="22.5" customHeight="1" thickTop="1" thickBot="1" x14ac:dyDescent="0.25">
      <c r="B26" s="8" t="s">
        <v>72</v>
      </c>
      <c r="C26" s="9"/>
      <c r="D26" s="9"/>
      <c r="E26" s="9"/>
      <c r="F26" s="9"/>
      <c r="G26" s="9"/>
      <c r="H26" s="10"/>
      <c r="I26" s="10"/>
      <c r="J26" s="10"/>
      <c r="K26" s="10"/>
      <c r="L26" s="10"/>
      <c r="M26" s="10"/>
      <c r="N26" s="10"/>
      <c r="O26" s="10"/>
      <c r="P26" s="10"/>
      <c r="Q26" s="10"/>
      <c r="R26" s="10"/>
      <c r="S26" s="10"/>
      <c r="T26" s="10"/>
      <c r="U26" s="11"/>
      <c r="V26" s="22"/>
    </row>
    <row r="27" spans="1:22" ht="26.25" customHeight="1" thickTop="1" x14ac:dyDescent="0.2">
      <c r="B27" s="23"/>
      <c r="C27" s="24"/>
      <c r="D27" s="24"/>
      <c r="E27" s="24"/>
      <c r="F27" s="24"/>
      <c r="G27" s="24"/>
      <c r="H27" s="25"/>
      <c r="I27" s="25"/>
      <c r="J27" s="25"/>
      <c r="K27" s="25"/>
      <c r="L27" s="25"/>
      <c r="M27" s="25"/>
      <c r="N27" s="25"/>
      <c r="O27" s="25"/>
      <c r="P27" s="26"/>
      <c r="Q27" s="27"/>
      <c r="R27" s="28" t="s">
        <v>73</v>
      </c>
      <c r="S27" s="12" t="s">
        <v>74</v>
      </c>
      <c r="T27" s="28" t="s">
        <v>75</v>
      </c>
      <c r="U27" s="12" t="s">
        <v>76</v>
      </c>
    </row>
    <row r="28" spans="1:22" ht="26.25" customHeight="1" thickBot="1" x14ac:dyDescent="0.25">
      <c r="B28" s="29"/>
      <c r="C28" s="30"/>
      <c r="D28" s="30"/>
      <c r="E28" s="30"/>
      <c r="F28" s="30"/>
      <c r="G28" s="30"/>
      <c r="H28" s="31"/>
      <c r="I28" s="31"/>
      <c r="J28" s="31"/>
      <c r="K28" s="31"/>
      <c r="L28" s="31"/>
      <c r="M28" s="31"/>
      <c r="N28" s="31"/>
      <c r="O28" s="31"/>
      <c r="P28" s="32"/>
      <c r="Q28" s="33"/>
      <c r="R28" s="34" t="s">
        <v>77</v>
      </c>
      <c r="S28" s="33" t="s">
        <v>77</v>
      </c>
      <c r="T28" s="33" t="s">
        <v>77</v>
      </c>
      <c r="U28" s="33" t="s">
        <v>78</v>
      </c>
    </row>
    <row r="29" spans="1:22" ht="13.5" customHeight="1" thickBot="1" x14ac:dyDescent="0.25">
      <c r="B29" s="78" t="s">
        <v>79</v>
      </c>
      <c r="C29" s="79"/>
      <c r="D29" s="79"/>
      <c r="E29" s="35"/>
      <c r="F29" s="35"/>
      <c r="G29" s="35"/>
      <c r="H29" s="36"/>
      <c r="I29" s="36"/>
      <c r="J29" s="36"/>
      <c r="K29" s="36"/>
      <c r="L29" s="36"/>
      <c r="M29" s="36"/>
      <c r="N29" s="36"/>
      <c r="O29" s="36"/>
      <c r="P29" s="37"/>
      <c r="Q29" s="37"/>
      <c r="R29" s="38">
        <v>4000</v>
      </c>
      <c r="S29" s="38">
        <v>4000</v>
      </c>
      <c r="T29" s="38">
        <v>4000</v>
      </c>
      <c r="U29" s="39">
        <v>100</v>
      </c>
    </row>
    <row r="30" spans="1:22" ht="13.5" customHeight="1" thickBot="1" x14ac:dyDescent="0.25">
      <c r="B30" s="80" t="s">
        <v>80</v>
      </c>
      <c r="C30" s="81"/>
      <c r="D30" s="81"/>
      <c r="E30" s="40"/>
      <c r="F30" s="40"/>
      <c r="G30" s="40"/>
      <c r="H30" s="41"/>
      <c r="I30" s="41"/>
      <c r="J30" s="41"/>
      <c r="K30" s="41"/>
      <c r="L30" s="41"/>
      <c r="M30" s="41"/>
      <c r="N30" s="41"/>
      <c r="O30" s="41"/>
      <c r="P30" s="42"/>
      <c r="Q30" s="42"/>
      <c r="R30" s="38">
        <v>4000</v>
      </c>
      <c r="S30" s="38">
        <v>4000</v>
      </c>
      <c r="T30" s="38">
        <v>4000</v>
      </c>
      <c r="U30" s="39">
        <v>100</v>
      </c>
    </row>
    <row r="31" spans="1:22" ht="14.85" customHeight="1" thickTop="1" thickBot="1" x14ac:dyDescent="0.25">
      <c r="B31" s="8" t="s">
        <v>81</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126" t="s">
        <v>82</v>
      </c>
      <c r="C32" s="127"/>
      <c r="D32" s="127"/>
      <c r="E32" s="127"/>
      <c r="F32" s="127"/>
      <c r="G32" s="127"/>
      <c r="H32" s="127"/>
      <c r="I32" s="127"/>
      <c r="J32" s="127"/>
      <c r="K32" s="127"/>
      <c r="L32" s="127"/>
      <c r="M32" s="127"/>
      <c r="N32" s="127"/>
      <c r="O32" s="127"/>
      <c r="P32" s="127"/>
      <c r="Q32" s="127"/>
      <c r="R32" s="127"/>
      <c r="S32" s="127"/>
      <c r="T32" s="127"/>
      <c r="U32" s="128"/>
    </row>
    <row r="33" spans="2:21" ht="34.5" customHeight="1" x14ac:dyDescent="0.2">
      <c r="B33" s="120" t="s">
        <v>122</v>
      </c>
      <c r="C33" s="121"/>
      <c r="D33" s="121"/>
      <c r="E33" s="121"/>
      <c r="F33" s="121"/>
      <c r="G33" s="121"/>
      <c r="H33" s="121"/>
      <c r="I33" s="121"/>
      <c r="J33" s="121"/>
      <c r="K33" s="121"/>
      <c r="L33" s="121"/>
      <c r="M33" s="121"/>
      <c r="N33" s="121"/>
      <c r="O33" s="121"/>
      <c r="P33" s="121"/>
      <c r="Q33" s="121"/>
      <c r="R33" s="121"/>
      <c r="S33" s="121"/>
      <c r="T33" s="121"/>
      <c r="U33" s="122"/>
    </row>
    <row r="34" spans="2:21" ht="34.5" customHeight="1" x14ac:dyDescent="0.2">
      <c r="B34" s="120" t="s">
        <v>181</v>
      </c>
      <c r="C34" s="121"/>
      <c r="D34" s="121"/>
      <c r="E34" s="121"/>
      <c r="F34" s="121"/>
      <c r="G34" s="121"/>
      <c r="H34" s="121"/>
      <c r="I34" s="121"/>
      <c r="J34" s="121"/>
      <c r="K34" s="121"/>
      <c r="L34" s="121"/>
      <c r="M34" s="121"/>
      <c r="N34" s="121"/>
      <c r="O34" s="121"/>
      <c r="P34" s="121"/>
      <c r="Q34" s="121"/>
      <c r="R34" s="121"/>
      <c r="S34" s="121"/>
      <c r="T34" s="121"/>
      <c r="U34" s="122"/>
    </row>
    <row r="35" spans="2:21" ht="34.5" customHeight="1" x14ac:dyDescent="0.2">
      <c r="B35" s="120" t="s">
        <v>182</v>
      </c>
      <c r="C35" s="121"/>
      <c r="D35" s="121"/>
      <c r="E35" s="121"/>
      <c r="F35" s="121"/>
      <c r="G35" s="121"/>
      <c r="H35" s="121"/>
      <c r="I35" s="121"/>
      <c r="J35" s="121"/>
      <c r="K35" s="121"/>
      <c r="L35" s="121"/>
      <c r="M35" s="121"/>
      <c r="N35" s="121"/>
      <c r="O35" s="121"/>
      <c r="P35" s="121"/>
      <c r="Q35" s="121"/>
      <c r="R35" s="121"/>
      <c r="S35" s="121"/>
      <c r="T35" s="121"/>
      <c r="U35" s="122"/>
    </row>
    <row r="36" spans="2:21" ht="34.5" customHeight="1" x14ac:dyDescent="0.2">
      <c r="B36" s="120" t="s">
        <v>183</v>
      </c>
      <c r="C36" s="121"/>
      <c r="D36" s="121"/>
      <c r="E36" s="121"/>
      <c r="F36" s="121"/>
      <c r="G36" s="121"/>
      <c r="H36" s="121"/>
      <c r="I36" s="121"/>
      <c r="J36" s="121"/>
      <c r="K36" s="121"/>
      <c r="L36" s="121"/>
      <c r="M36" s="121"/>
      <c r="N36" s="121"/>
      <c r="O36" s="121"/>
      <c r="P36" s="121"/>
      <c r="Q36" s="121"/>
      <c r="R36" s="121"/>
      <c r="S36" s="121"/>
      <c r="T36" s="121"/>
      <c r="U36" s="122"/>
    </row>
    <row r="37" spans="2:21" ht="34.5" customHeight="1" x14ac:dyDescent="0.2">
      <c r="B37" s="120" t="s">
        <v>184</v>
      </c>
      <c r="C37" s="121"/>
      <c r="D37" s="121"/>
      <c r="E37" s="121"/>
      <c r="F37" s="121"/>
      <c r="G37" s="121"/>
      <c r="H37" s="121"/>
      <c r="I37" s="121"/>
      <c r="J37" s="121"/>
      <c r="K37" s="121"/>
      <c r="L37" s="121"/>
      <c r="M37" s="121"/>
      <c r="N37" s="121"/>
      <c r="O37" s="121"/>
      <c r="P37" s="121"/>
      <c r="Q37" s="121"/>
      <c r="R37" s="121"/>
      <c r="S37" s="121"/>
      <c r="T37" s="121"/>
      <c r="U37" s="122"/>
    </row>
    <row r="38" spans="2:21" ht="34.5" customHeight="1" thickBot="1" x14ac:dyDescent="0.25">
      <c r="B38" s="123" t="s">
        <v>185</v>
      </c>
      <c r="C38" s="124"/>
      <c r="D38" s="124"/>
      <c r="E38" s="124"/>
      <c r="F38" s="124"/>
      <c r="G38" s="124"/>
      <c r="H38" s="124"/>
      <c r="I38" s="124"/>
      <c r="J38" s="124"/>
      <c r="K38" s="124"/>
      <c r="L38" s="124"/>
      <c r="M38" s="124"/>
      <c r="N38" s="124"/>
      <c r="O38" s="124"/>
      <c r="P38" s="124"/>
      <c r="Q38" s="124"/>
      <c r="R38" s="124"/>
      <c r="S38" s="124"/>
      <c r="T38" s="124"/>
      <c r="U38" s="125"/>
    </row>
  </sheetData>
  <mergeCells count="50">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8:U38"/>
    <mergeCell ref="C25:H25"/>
    <mergeCell ref="I25:K25"/>
    <mergeCell ref="L25:O25"/>
    <mergeCell ref="B29:D29"/>
    <mergeCell ref="B30:D30"/>
    <mergeCell ref="B32:U32"/>
    <mergeCell ref="B33:U33"/>
    <mergeCell ref="B34:U34"/>
    <mergeCell ref="B35:U35"/>
    <mergeCell ref="B36:U36"/>
    <mergeCell ref="B37:U3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38 S190</vt:lpstr>
      <vt:lpstr>38 S191</vt:lpstr>
      <vt:lpstr>38 S192</vt:lpstr>
      <vt:lpstr>38 S225</vt:lpstr>
      <vt:lpstr>38 U001</vt:lpstr>
      <vt:lpstr>38 U003</vt:lpstr>
      <vt:lpstr>'38 S190'!Área_de_impresión</vt:lpstr>
      <vt:lpstr>'38 S191'!Área_de_impresión</vt:lpstr>
      <vt:lpstr>'38 S192'!Área_de_impresión</vt:lpstr>
      <vt:lpstr>'38 S225'!Área_de_impresión</vt:lpstr>
      <vt:lpstr>'38 U001'!Área_de_impresión</vt:lpstr>
      <vt:lpstr>'38 U003'!Área_de_impresión</vt:lpstr>
      <vt:lpstr>Portada!Área_de_impresión</vt:lpstr>
      <vt:lpstr>'38 S190'!Títulos_a_imprimir</vt:lpstr>
      <vt:lpstr>'38 S191'!Títulos_a_imprimir</vt:lpstr>
      <vt:lpstr>'38 S192'!Títulos_a_imprimir</vt:lpstr>
      <vt:lpstr>'38 S225'!Títulos_a_imprimir</vt:lpstr>
      <vt:lpstr>'38 U001'!Títulos_a_imprimir</vt:lpstr>
      <vt:lpstr>'38 U003'!Títulos_a_imprimir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2014-07-26T02:01:47Z</dcterms:modified>
</cp:coreProperties>
</file>